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AKO\25-48_AO_Com instit\0_docs travail\DCE V1\"/>
    </mc:Choice>
  </mc:AlternateContent>
  <xr:revisionPtr revIDLastSave="0" documentId="13_ncr:1_{CEAE757C-5FB5-491B-80C1-A23B2A73FF16}" xr6:coauthVersionLast="47" xr6:coauthVersionMax="47" xr10:uidLastSave="{00000000-0000-0000-0000-000000000000}"/>
  <bookViews>
    <workbookView xWindow="28680" yWindow="-120" windowWidth="29040" windowHeight="15720" activeTab="1" xr2:uid="{189DA186-B3E6-4096-BC59-72699E0EB4DB}"/>
  </bookViews>
  <sheets>
    <sheet name="Page garde + INFO" sheetId="2" r:id="rId1"/>
    <sheet name="Feuil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85" i="1" l="1"/>
  <c r="E161" i="1"/>
  <c r="E157" i="1"/>
  <c r="F161" i="1"/>
  <c r="F157" i="1"/>
  <c r="F153" i="1"/>
  <c r="E153" i="1"/>
  <c r="F133" i="1"/>
  <c r="F129" i="1"/>
  <c r="E129" i="1"/>
  <c r="F125" i="1"/>
  <c r="E125" i="1"/>
  <c r="F121" i="1"/>
  <c r="E121" i="1"/>
  <c r="F117" i="1"/>
  <c r="E117" i="1"/>
  <c r="F113" i="1"/>
  <c r="E113" i="1"/>
  <c r="F109" i="1"/>
  <c r="E109" i="1"/>
  <c r="F105" i="1"/>
  <c r="E105" i="1"/>
  <c r="F101" i="1"/>
  <c r="F97" i="1"/>
  <c r="E101" i="1"/>
  <c r="E97" i="1"/>
  <c r="F87" i="1"/>
  <c r="E87" i="1"/>
  <c r="F83" i="1"/>
  <c r="E83" i="1"/>
  <c r="F79" i="1"/>
  <c r="E79" i="1"/>
  <c r="F53" i="1"/>
  <c r="E61" i="1"/>
  <c r="E57" i="1"/>
  <c r="F61" i="1"/>
  <c r="F57" i="1"/>
  <c r="E53" i="1"/>
  <c r="F34" i="1"/>
  <c r="E44" i="1"/>
  <c r="F47" i="1"/>
  <c r="F44" i="1"/>
  <c r="E47" i="1"/>
  <c r="E38" i="1"/>
  <c r="E34" i="1"/>
  <c r="E19" i="1" l="1"/>
  <c r="C19" i="1"/>
  <c r="E99" i="1"/>
  <c r="F99" i="1" s="1"/>
  <c r="E103" i="1"/>
  <c r="F103" i="1" s="1"/>
  <c r="E163" i="1"/>
  <c r="F163" i="1" s="1"/>
  <c r="E159" i="1"/>
  <c r="F159" i="1" s="1"/>
  <c r="E69" i="1"/>
  <c r="F69" i="1" s="1"/>
  <c r="E68" i="1"/>
  <c r="E49" i="1"/>
  <c r="F49" i="1" s="1"/>
  <c r="E48" i="1"/>
  <c r="F48" i="1" s="1"/>
  <c r="E46" i="1"/>
  <c r="F46" i="1" s="1"/>
  <c r="E45" i="1"/>
  <c r="F45" i="1" s="1"/>
  <c r="E162" i="1"/>
  <c r="E166" i="1"/>
  <c r="E98" i="1"/>
  <c r="E146" i="1"/>
  <c r="E106" i="1"/>
  <c r="F68" i="1" l="1"/>
  <c r="F67" i="1" s="1"/>
  <c r="E67" i="1"/>
  <c r="E63" i="1"/>
  <c r="F63" i="1" s="1"/>
  <c r="E62" i="1"/>
  <c r="F62" i="1" s="1"/>
  <c r="E59" i="1"/>
  <c r="F59" i="1" s="1"/>
  <c r="E58" i="1"/>
  <c r="F58" i="1" s="1"/>
  <c r="E55" i="1"/>
  <c r="F55" i="1" s="1"/>
  <c r="E54" i="1"/>
  <c r="F54" i="1" s="1"/>
  <c r="E102" i="1"/>
  <c r="F102" i="1" l="1"/>
  <c r="E214" i="1"/>
  <c r="F214" i="1" s="1"/>
  <c r="E213" i="1"/>
  <c r="F213" i="1" l="1"/>
  <c r="F212" i="1" s="1"/>
  <c r="E212" i="1"/>
  <c r="E210" i="1"/>
  <c r="F210" i="1" s="1"/>
  <c r="E209" i="1"/>
  <c r="E14" i="1"/>
  <c r="E10" i="1"/>
  <c r="E9" i="1"/>
  <c r="F209" i="1" l="1"/>
  <c r="F208" i="1" s="1"/>
  <c r="E208" i="1"/>
  <c r="E206" i="1"/>
  <c r="F206" i="1" s="1"/>
  <c r="E205" i="1"/>
  <c r="E40" i="1"/>
  <c r="E39" i="1"/>
  <c r="F39" i="1" s="1"/>
  <c r="E202" i="1"/>
  <c r="F202" i="1" s="1"/>
  <c r="E201" i="1"/>
  <c r="E198" i="1"/>
  <c r="F198" i="1" s="1"/>
  <c r="E197" i="1"/>
  <c r="E194" i="1"/>
  <c r="F194" i="1" s="1"/>
  <c r="E193" i="1"/>
  <c r="E190" i="1"/>
  <c r="E187" i="1"/>
  <c r="F187" i="1" s="1"/>
  <c r="E186" i="1"/>
  <c r="E183" i="1"/>
  <c r="F183" i="1" s="1"/>
  <c r="E182" i="1"/>
  <c r="E179" i="1"/>
  <c r="F179" i="1" s="1"/>
  <c r="E178" i="1"/>
  <c r="E175" i="1"/>
  <c r="F175" i="1" s="1"/>
  <c r="E174" i="1"/>
  <c r="E171" i="1"/>
  <c r="F171" i="1" s="1"/>
  <c r="E170" i="1"/>
  <c r="E167" i="1"/>
  <c r="F166" i="1"/>
  <c r="F162" i="1"/>
  <c r="E158" i="1"/>
  <c r="E155" i="1"/>
  <c r="F155" i="1" s="1"/>
  <c r="E154" i="1"/>
  <c r="E151" i="1"/>
  <c r="F151" i="1" s="1"/>
  <c r="E150" i="1"/>
  <c r="E147" i="1"/>
  <c r="F146" i="1"/>
  <c r="E143" i="1"/>
  <c r="F143" i="1" s="1"/>
  <c r="E142" i="1"/>
  <c r="E139" i="1"/>
  <c r="F139" i="1" s="1"/>
  <c r="E138" i="1"/>
  <c r="E135" i="1"/>
  <c r="F135" i="1" s="1"/>
  <c r="E134" i="1"/>
  <c r="F134" i="1" s="1"/>
  <c r="E131" i="1"/>
  <c r="F131" i="1" s="1"/>
  <c r="E130" i="1"/>
  <c r="F130" i="1" s="1"/>
  <c r="E127" i="1"/>
  <c r="F127" i="1" s="1"/>
  <c r="E126" i="1"/>
  <c r="E123" i="1"/>
  <c r="F123" i="1" s="1"/>
  <c r="E122" i="1"/>
  <c r="F122" i="1" s="1"/>
  <c r="E119" i="1"/>
  <c r="F119" i="1" s="1"/>
  <c r="E118" i="1"/>
  <c r="F118" i="1" s="1"/>
  <c r="E115" i="1"/>
  <c r="F115" i="1" s="1"/>
  <c r="E114" i="1"/>
  <c r="F114" i="1" s="1"/>
  <c r="E111" i="1"/>
  <c r="F111" i="1" s="1"/>
  <c r="E110" i="1"/>
  <c r="F110" i="1" s="1"/>
  <c r="E107" i="1"/>
  <c r="F107" i="1" s="1"/>
  <c r="F106" i="1"/>
  <c r="F98" i="1"/>
  <c r="E89" i="1"/>
  <c r="F89" i="1" s="1"/>
  <c r="E88" i="1"/>
  <c r="F88" i="1" s="1"/>
  <c r="E85" i="1"/>
  <c r="F85" i="1" s="1"/>
  <c r="E84" i="1"/>
  <c r="F84" i="1" s="1"/>
  <c r="E81" i="1"/>
  <c r="F81" i="1" s="1"/>
  <c r="E80" i="1"/>
  <c r="F80" i="1" s="1"/>
  <c r="E77" i="1"/>
  <c r="F77" i="1" s="1"/>
  <c r="E76" i="1"/>
  <c r="E75" i="1" s="1"/>
  <c r="E36" i="1"/>
  <c r="F36" i="1" s="1"/>
  <c r="E35" i="1"/>
  <c r="F35" i="1" s="1"/>
  <c r="E32" i="1"/>
  <c r="F32" i="1" s="1"/>
  <c r="E31" i="1"/>
  <c r="E30" i="1" l="1"/>
  <c r="E137" i="1"/>
  <c r="F167" i="1"/>
  <c r="F165" i="1" s="1"/>
  <c r="E165" i="1"/>
  <c r="F197" i="1"/>
  <c r="F196" i="1" s="1"/>
  <c r="E196" i="1"/>
  <c r="F170" i="1"/>
  <c r="F169" i="1" s="1"/>
  <c r="E169" i="1"/>
  <c r="F193" i="1"/>
  <c r="F192" i="1" s="1"/>
  <c r="E192" i="1"/>
  <c r="F201" i="1"/>
  <c r="F200" i="1" s="1"/>
  <c r="E200" i="1"/>
  <c r="F142" i="1"/>
  <c r="F141" i="1" s="1"/>
  <c r="E141" i="1"/>
  <c r="F174" i="1"/>
  <c r="F173" i="1" s="1"/>
  <c r="E173" i="1"/>
  <c r="F178" i="1"/>
  <c r="F177" i="1" s="1"/>
  <c r="E177" i="1"/>
  <c r="F147" i="1"/>
  <c r="F145" i="1" s="1"/>
  <c r="E145" i="1"/>
  <c r="F205" i="1"/>
  <c r="F204" i="1" s="1"/>
  <c r="E204" i="1"/>
  <c r="F150" i="1"/>
  <c r="F149" i="1" s="1"/>
  <c r="E149" i="1"/>
  <c r="F182" i="1"/>
  <c r="F181" i="1" s="1"/>
  <c r="E181" i="1"/>
  <c r="F154" i="1"/>
  <c r="F186" i="1"/>
  <c r="F185" i="1" s="1"/>
  <c r="F190" i="1"/>
  <c r="F189" i="1" s="1"/>
  <c r="E189" i="1"/>
  <c r="F158" i="1"/>
  <c r="F138" i="1"/>
  <c r="F137" i="1" s="1"/>
  <c r="F31" i="1"/>
  <c r="F30" i="1" s="1"/>
  <c r="F40" i="1"/>
  <c r="F38" i="1" s="1"/>
  <c r="E133" i="1"/>
  <c r="F126" i="1"/>
  <c r="F76" i="1"/>
  <c r="F75" i="1" s="1"/>
</calcChain>
</file>

<file path=xl/sharedStrings.xml><?xml version="1.0" encoding="utf-8"?>
<sst xmlns="http://schemas.openxmlformats.org/spreadsheetml/2006/main" count="248" uniqueCount="91">
  <si>
    <t>PRESTATIONS</t>
  </si>
  <si>
    <t>PRIX ANNUEL HT*</t>
  </si>
  <si>
    <t>TVA</t>
  </si>
  <si>
    <t>PRIX TTC</t>
  </si>
  <si>
    <t>Webmastering et statistiques</t>
  </si>
  <si>
    <t>TOTAL BUDGET ANNUEL (PARTIE FIXE ET FORFAITAIRE)</t>
  </si>
  <si>
    <t xml:space="preserve">Ensemble des prestatations "Partie Fixe" </t>
  </si>
  <si>
    <t>I. Partie fixe et forfaitaire</t>
  </si>
  <si>
    <t>II- Autres prestations - Partie à bon de commande</t>
  </si>
  <si>
    <t>Prestations :</t>
  </si>
  <si>
    <t>Quantité</t>
  </si>
  <si>
    <t>Coût/jour HT</t>
  </si>
  <si>
    <t>PRIX € HT</t>
  </si>
  <si>
    <t>PRIX € TTC</t>
  </si>
  <si>
    <t>Forfaitaire</t>
  </si>
  <si>
    <t>(préciser le  profil)</t>
  </si>
  <si>
    <t>…</t>
  </si>
  <si>
    <t xml:space="preserve">Forfaitaire </t>
  </si>
  <si>
    <t>Unitaire</t>
  </si>
  <si>
    <t>Transférabilité/Réversibilité</t>
  </si>
  <si>
    <r>
      <rPr>
        <b/>
        <sz val="16"/>
        <color theme="1"/>
        <rFont val="Arial"/>
        <family val="2"/>
      </rPr>
      <t>ANNEXE I</t>
    </r>
    <r>
      <rPr>
        <b/>
        <sz val="12"/>
        <color theme="1"/>
        <rFont val="Arial"/>
        <family val="2"/>
      </rPr>
      <t xml:space="preserve">
BORDEREAU DE PRIX AO 25-48_COM/AK</t>
    </r>
  </si>
  <si>
    <t xml:space="preserve">Site institutionnel www.agence-biomedecine.fr </t>
  </si>
  <si>
    <t>Le site instititutionnel et le site des RAMS</t>
  </si>
  <si>
    <r>
      <t>Déclinaison bannière dans différents formats - base 3 déclinaisons</t>
    </r>
    <r>
      <rPr>
        <sz val="10"/>
        <rFont val="Arial"/>
        <family val="2"/>
      </rPr>
      <t xml:space="preserve">   </t>
    </r>
  </si>
  <si>
    <r>
      <t xml:space="preserve">Signature de mail complexe </t>
    </r>
    <r>
      <rPr>
        <sz val="10"/>
        <rFont val="Arial"/>
        <family val="2"/>
      </rPr>
      <t>(Conception, création, production, exécution et livraison - Proposition de 2 pistes créatives)</t>
    </r>
  </si>
  <si>
    <r>
      <t xml:space="preserve">Infographie simple - </t>
    </r>
    <r>
      <rPr>
        <sz val="10"/>
        <rFont val="Arial"/>
        <family val="2"/>
      </rPr>
      <t xml:space="preserve">Conception, création, production, exécution et livraison </t>
    </r>
  </si>
  <si>
    <r>
      <t xml:space="preserve">Infographie complexe - </t>
    </r>
    <r>
      <rPr>
        <sz val="10"/>
        <rFont val="Arial"/>
        <family val="2"/>
      </rPr>
      <t xml:space="preserve">Conception, création, production, exécution et livraison </t>
    </r>
  </si>
  <si>
    <r>
      <t xml:space="preserve">Illustration simple - </t>
    </r>
    <r>
      <rPr>
        <sz val="10"/>
        <rFont val="Arial"/>
        <family val="2"/>
      </rPr>
      <t xml:space="preserve">Conception, création, production, exécution et livraison </t>
    </r>
  </si>
  <si>
    <r>
      <t xml:space="preserve">Illustration complexe - </t>
    </r>
    <r>
      <rPr>
        <sz val="10"/>
        <rFont val="Arial"/>
        <family val="2"/>
      </rPr>
      <t xml:space="preserve">Conception, création, production, exécution et livraison </t>
    </r>
  </si>
  <si>
    <t xml:space="preserve">Prestations </t>
  </si>
  <si>
    <r>
      <t>Benchmark</t>
    </r>
    <r>
      <rPr>
        <b/>
        <sz val="10"/>
        <color theme="7" tint="0.79998168889431442"/>
        <rFont val="Arial"/>
        <family val="2"/>
      </rPr>
      <t xml:space="preserve"> </t>
    </r>
    <r>
      <rPr>
        <b/>
        <sz val="10"/>
        <rFont val="Arial"/>
        <family val="2"/>
      </rPr>
      <t xml:space="preserve">
</t>
    </r>
    <r>
      <rPr>
        <sz val="10"/>
        <rFont val="Arial"/>
        <family val="2"/>
      </rPr>
      <t xml:space="preserve">   Décomposition du prix :</t>
    </r>
  </si>
  <si>
    <r>
      <t xml:space="preserve">Bannière - mise à jour/adaptation </t>
    </r>
    <r>
      <rPr>
        <sz val="10"/>
        <rFont val="Arial"/>
        <family val="2"/>
      </rPr>
      <t xml:space="preserve">- niveau simple </t>
    </r>
    <r>
      <rPr>
        <sz val="10"/>
        <color theme="5"/>
        <rFont val="Arial"/>
        <family val="2"/>
      </rPr>
      <t>(modification élément mineur</t>
    </r>
    <r>
      <rPr>
        <sz val="10"/>
        <rFont val="Arial"/>
        <family val="2"/>
      </rPr>
      <t>)</t>
    </r>
  </si>
  <si>
    <r>
      <t>Bannière - mise à jour/adaptation</t>
    </r>
    <r>
      <rPr>
        <sz val="10"/>
        <rFont val="Arial"/>
        <family val="2"/>
      </rPr>
      <t xml:space="preserve"> - niveau complexe </t>
    </r>
    <r>
      <rPr>
        <sz val="10"/>
        <color theme="5"/>
        <rFont val="Arial"/>
        <family val="2"/>
      </rPr>
      <t>(modification élément visuel / animation)</t>
    </r>
  </si>
  <si>
    <t>Tous les frais annexes (locaux, matériels, logiciels, déplacements, gestion de projet, etc.) seront obligatoirement inclus dans les prix proposés.</t>
  </si>
  <si>
    <t xml:space="preserve">ANNEXE FINANCIERE _MARCHE N°25-48_COM/AK </t>
  </si>
  <si>
    <t xml:space="preserve">INSTRUCTIONS </t>
  </si>
  <si>
    <t xml:space="preserve">Le "TOTAL BUDGET ANNUEL (PARTIE FIXE ET FORFAITAIRE)" sera automatiquement calculé </t>
  </si>
  <si>
    <r>
      <t xml:space="preserve">A l’appui des offres techniques, il est demandé aux candidats de compléter l’intégralité de l'annexe financière (à défaut, l'offre pourra être considérée comme irrégulière).
Pour ce faire, il faut compléter la nature des profils (1 profil par ligne), la quantité et le coût jour/homme afin de générer automatiquement le coût unitaire ou forfaitaire d'une prestation.
</t>
    </r>
    <r>
      <rPr>
        <sz val="12"/>
        <color rgb="FFFF0000"/>
        <rFont val="Arial"/>
        <family val="2"/>
      </rPr>
      <t>/!\ Il est impératif de renseigner la décomposition du prix par profil et de préciser la nature du profil.</t>
    </r>
  </si>
  <si>
    <r>
      <t>Les candidats indiqueront le coût (en € HT et en € TTC).</t>
    </r>
    <r>
      <rPr>
        <sz val="12"/>
        <color rgb="FFFF0000"/>
        <rFont val="Arial"/>
        <family val="2"/>
      </rPr>
      <t xml:space="preserve"> A noter, le prix TTC est calculé par défaut avec une TVA à 20%.</t>
    </r>
  </si>
  <si>
    <t xml:space="preserve">Transférabilité/Réversibilité partielle </t>
  </si>
  <si>
    <r>
      <rPr>
        <b/>
        <sz val="10"/>
        <rFont val="Arial"/>
        <family val="2"/>
      </rPr>
      <t xml:space="preserve">Note d'intention et plan d'actions pour la mise en œuvre d'un projet de communication institutionnelle (recommandation stratégique et opérationnelle sur la base d'un brief écrit) - </t>
    </r>
    <r>
      <rPr>
        <b/>
        <sz val="10"/>
        <color theme="5"/>
        <rFont val="Arial"/>
        <family val="2"/>
      </rPr>
      <t>sans piste créative</t>
    </r>
    <r>
      <rPr>
        <sz val="10"/>
        <rFont val="Arial"/>
        <family val="2"/>
      </rPr>
      <t xml:space="preserve">
    Décomposition du prix : </t>
    </r>
  </si>
  <si>
    <r>
      <t xml:space="preserve">Note d'intention et plan d'actions pour la mise en œuvre d'un projet de communication institutionnelle (recommandation stratégique et opérationnelle sur la base d'un brief écrit) - </t>
    </r>
    <r>
      <rPr>
        <b/>
        <sz val="10"/>
        <color theme="5"/>
        <rFont val="Arial"/>
        <family val="2"/>
      </rPr>
      <t xml:space="preserve">avec piste créative) </t>
    </r>
    <r>
      <rPr>
        <b/>
        <sz val="10"/>
        <rFont val="Arial"/>
        <family val="2"/>
      </rPr>
      <t xml:space="preserve">
</t>
    </r>
    <r>
      <rPr>
        <sz val="10"/>
        <rFont val="Arial"/>
        <family val="2"/>
      </rPr>
      <t xml:space="preserve">   Décomposition du prix :</t>
    </r>
  </si>
  <si>
    <r>
      <t xml:space="preserve">Visuel pour le site Internet </t>
    </r>
    <r>
      <rPr>
        <b/>
        <sz val="10"/>
        <color theme="7" tint="0.79998168889431442"/>
        <rFont val="Arial"/>
        <family val="2"/>
      </rPr>
      <t xml:space="preserve"> </t>
    </r>
    <r>
      <rPr>
        <b/>
        <sz val="10"/>
        <color theme="5"/>
        <rFont val="Arial"/>
        <family val="2"/>
      </rPr>
      <t>(DA et CR)</t>
    </r>
    <r>
      <rPr>
        <b/>
        <sz val="10"/>
        <rFont val="Arial"/>
        <family val="2"/>
      </rPr>
      <t xml:space="preserve">
</t>
    </r>
    <r>
      <rPr>
        <sz val="10"/>
        <rFont val="Arial"/>
        <family val="2"/>
      </rPr>
      <t xml:space="preserve">Conception, création, rédaction, exécution, mises au format, livraison - Proposition de 2 pistes créatives    
Décomposition du prix : </t>
    </r>
  </si>
  <si>
    <r>
      <t xml:space="preserve">Bannière statique
</t>
    </r>
    <r>
      <rPr>
        <b/>
        <sz val="10"/>
        <color theme="5"/>
        <rFont val="Arial"/>
        <family val="2"/>
      </rPr>
      <t>(DA et CR)</t>
    </r>
    <r>
      <rPr>
        <b/>
        <sz val="10"/>
        <rFont val="Arial"/>
        <family val="2"/>
      </rPr>
      <t xml:space="preserve">
</t>
    </r>
    <r>
      <rPr>
        <sz val="10"/>
        <rFont val="Arial"/>
        <family val="2"/>
      </rPr>
      <t>Conception, création, rédaction, exécution, mises au format et livraison - Proposition de 2 pistes créatives</t>
    </r>
    <r>
      <rPr>
        <b/>
        <sz val="10"/>
        <rFont val="Arial"/>
        <family val="2"/>
      </rPr>
      <t xml:space="preserve">
</t>
    </r>
    <r>
      <rPr>
        <sz val="10"/>
        <rFont val="Arial"/>
        <family val="2"/>
      </rPr>
      <t xml:space="preserve">    Décomposition du prix : </t>
    </r>
  </si>
  <si>
    <r>
      <t xml:space="preserve">Bannière animée simple
</t>
    </r>
    <r>
      <rPr>
        <b/>
        <sz val="10"/>
        <color theme="5"/>
        <rFont val="Arial"/>
        <family val="2"/>
      </rPr>
      <t>(DA et CR)</t>
    </r>
    <r>
      <rPr>
        <b/>
        <sz val="10"/>
        <rFont val="Arial"/>
        <family val="2"/>
      </rPr>
      <t xml:space="preserve">
</t>
    </r>
    <r>
      <rPr>
        <sz val="10"/>
        <rFont val="Arial"/>
        <family val="2"/>
      </rPr>
      <t>Conception, création, rédaction, exécution, mises au format et livraison - Proposition de 2 pistes créatives</t>
    </r>
    <r>
      <rPr>
        <b/>
        <sz val="10"/>
        <rFont val="Arial"/>
        <family val="2"/>
      </rPr>
      <t xml:space="preserve">
</t>
    </r>
    <r>
      <rPr>
        <sz val="10"/>
        <rFont val="Arial"/>
        <family val="2"/>
      </rPr>
      <t xml:space="preserve">    Décomposition du prix : </t>
    </r>
  </si>
  <si>
    <r>
      <t xml:space="preserve">Bannière animée complexe
</t>
    </r>
    <r>
      <rPr>
        <b/>
        <sz val="10"/>
        <color theme="5"/>
        <rFont val="Arial"/>
        <family val="2"/>
      </rPr>
      <t>(DA et CR, animation plus longue, plus élaborée)</t>
    </r>
    <r>
      <rPr>
        <b/>
        <sz val="10"/>
        <rFont val="Arial"/>
        <family val="2"/>
      </rPr>
      <t xml:space="preserve">
</t>
    </r>
    <r>
      <rPr>
        <sz val="10"/>
        <rFont val="Arial"/>
        <family val="2"/>
      </rPr>
      <t>Conception, création, rédaction, exécution, mises au format et livraison - Proposition de 2 pistes créatives</t>
    </r>
    <r>
      <rPr>
        <b/>
        <sz val="10"/>
        <rFont val="Arial"/>
        <family val="2"/>
      </rPr>
      <t xml:space="preserve">
</t>
    </r>
    <r>
      <rPr>
        <sz val="10"/>
        <rFont val="Arial"/>
        <family val="2"/>
      </rPr>
      <t xml:space="preserve">    Décomposition du prix : </t>
    </r>
  </si>
  <si>
    <r>
      <t xml:space="preserve">Signature de mail simple </t>
    </r>
    <r>
      <rPr>
        <sz val="10"/>
        <rFont val="Arial"/>
        <family val="2"/>
      </rPr>
      <t>(Conception, création, production, exécution et livraison - Proposition de 2 pistes créatives)</t>
    </r>
  </si>
  <si>
    <r>
      <t xml:space="preserve">Brochure 4 pages A5 </t>
    </r>
    <r>
      <rPr>
        <b/>
        <sz val="10"/>
        <color theme="5"/>
        <rFont val="Arial"/>
        <family val="2"/>
      </rPr>
      <t>(sans rédaction)</t>
    </r>
    <r>
      <rPr>
        <b/>
        <sz val="10"/>
        <rFont val="Arial"/>
        <family val="2"/>
      </rPr>
      <t xml:space="preserve">
</t>
    </r>
    <r>
      <rPr>
        <sz val="10"/>
        <rFont val="Arial"/>
        <family val="2"/>
      </rPr>
      <t>Conception, création, exécution, mises au format et livraison - Proposition de 2 pistes créatives</t>
    </r>
    <r>
      <rPr>
        <b/>
        <sz val="10"/>
        <rFont val="Arial"/>
        <family val="2"/>
      </rPr>
      <t xml:space="preserve">
</t>
    </r>
    <r>
      <rPr>
        <sz val="10"/>
        <rFont val="Arial"/>
        <family val="2"/>
      </rPr>
      <t xml:space="preserve">    Décomposition du prix : </t>
    </r>
  </si>
  <si>
    <r>
      <t xml:space="preserve">Brochure 4 pages A5 </t>
    </r>
    <r>
      <rPr>
        <b/>
        <sz val="10"/>
        <color theme="5"/>
        <rFont val="Arial"/>
        <family val="2"/>
      </rPr>
      <t xml:space="preserve">(avec rédaction) </t>
    </r>
    <r>
      <rPr>
        <b/>
        <sz val="10"/>
        <rFont val="Arial"/>
        <family val="2"/>
      </rPr>
      <t xml:space="preserve">
</t>
    </r>
    <r>
      <rPr>
        <sz val="10"/>
        <rFont val="Arial"/>
        <family val="2"/>
      </rPr>
      <t>Conception, création, rédaction, exécution, mises au format et livraison - Proposition de 2 pistes créatives</t>
    </r>
    <r>
      <rPr>
        <b/>
        <sz val="10"/>
        <rFont val="Arial"/>
        <family val="2"/>
      </rPr>
      <t xml:space="preserve">
</t>
    </r>
    <r>
      <rPr>
        <sz val="10"/>
        <rFont val="Arial"/>
        <family val="2"/>
      </rPr>
      <t xml:space="preserve">    Décomposition du prix : </t>
    </r>
  </si>
  <si>
    <r>
      <t>Brochure 8 pages A5</t>
    </r>
    <r>
      <rPr>
        <b/>
        <sz val="10"/>
        <color theme="7" tint="0.79998168889431442"/>
        <rFont val="Arial"/>
        <family val="2"/>
      </rPr>
      <t xml:space="preserve"> </t>
    </r>
    <r>
      <rPr>
        <b/>
        <sz val="10"/>
        <color theme="5"/>
        <rFont val="Arial"/>
        <family val="2"/>
      </rPr>
      <t>(sans rédaction)</t>
    </r>
    <r>
      <rPr>
        <b/>
        <sz val="10"/>
        <rFont val="Arial"/>
        <family val="2"/>
      </rPr>
      <t xml:space="preserve">
</t>
    </r>
    <r>
      <rPr>
        <sz val="10"/>
        <rFont val="Arial"/>
        <family val="2"/>
      </rPr>
      <t>Conception, création, exécution, mises au format et livraison - Proposition de 2 pistes créatives</t>
    </r>
    <r>
      <rPr>
        <b/>
        <sz val="10"/>
        <rFont val="Arial"/>
        <family val="2"/>
      </rPr>
      <t xml:space="preserve">
</t>
    </r>
    <r>
      <rPr>
        <sz val="10"/>
        <rFont val="Arial"/>
        <family val="2"/>
      </rPr>
      <t xml:space="preserve">    Décomposition du prix : </t>
    </r>
  </si>
  <si>
    <r>
      <t xml:space="preserve">Brochure 8 pages A5 </t>
    </r>
    <r>
      <rPr>
        <b/>
        <sz val="10"/>
        <color theme="5"/>
        <rFont val="Arial"/>
        <family val="2"/>
      </rPr>
      <t>(avec rédaction)</t>
    </r>
    <r>
      <rPr>
        <b/>
        <sz val="10"/>
        <rFont val="Arial"/>
        <family val="2"/>
      </rPr>
      <t xml:space="preserve">
</t>
    </r>
    <r>
      <rPr>
        <sz val="10"/>
        <rFont val="Arial"/>
        <family val="2"/>
      </rPr>
      <t>Conception, création, rédaction, exécution, mises au format et livraison - Proposition de 2 pistes créatives</t>
    </r>
    <r>
      <rPr>
        <b/>
        <sz val="10"/>
        <rFont val="Arial"/>
        <family val="2"/>
      </rPr>
      <t xml:space="preserve">
</t>
    </r>
    <r>
      <rPr>
        <sz val="10"/>
        <rFont val="Arial"/>
        <family val="2"/>
      </rPr>
      <t xml:space="preserve">    Décomposition du prix : </t>
    </r>
  </si>
  <si>
    <r>
      <t>Brochure 12 pages A5</t>
    </r>
    <r>
      <rPr>
        <b/>
        <sz val="10"/>
        <color theme="7" tint="0.79998168889431442"/>
        <rFont val="Arial"/>
        <family val="2"/>
      </rPr>
      <t xml:space="preserve"> </t>
    </r>
    <r>
      <rPr>
        <b/>
        <sz val="10"/>
        <color theme="5"/>
        <rFont val="Arial"/>
        <family val="2"/>
      </rPr>
      <t>(sans rédaction)</t>
    </r>
    <r>
      <rPr>
        <b/>
        <sz val="10"/>
        <rFont val="Arial"/>
        <family val="2"/>
      </rPr>
      <t xml:space="preserve">
</t>
    </r>
    <r>
      <rPr>
        <sz val="10"/>
        <rFont val="Arial"/>
        <family val="2"/>
      </rPr>
      <t>Conception, création, exécution, mises au format et livraison - Proposition de 2 pistes créatives</t>
    </r>
    <r>
      <rPr>
        <b/>
        <sz val="10"/>
        <rFont val="Arial"/>
        <family val="2"/>
      </rPr>
      <t xml:space="preserve">
</t>
    </r>
    <r>
      <rPr>
        <sz val="10"/>
        <rFont val="Arial"/>
        <family val="2"/>
      </rPr>
      <t xml:space="preserve">    Décomposition du prix : </t>
    </r>
  </si>
  <si>
    <r>
      <t>Brochure 12 pages A5</t>
    </r>
    <r>
      <rPr>
        <b/>
        <sz val="10"/>
        <color theme="7" tint="0.79998168889431442"/>
        <rFont val="Arial"/>
        <family val="2"/>
      </rPr>
      <t xml:space="preserve"> </t>
    </r>
    <r>
      <rPr>
        <b/>
        <sz val="10"/>
        <color theme="5"/>
        <rFont val="Arial"/>
        <family val="2"/>
      </rPr>
      <t>(avec rédaction)</t>
    </r>
    <r>
      <rPr>
        <b/>
        <sz val="10"/>
        <rFont val="Arial"/>
        <family val="2"/>
      </rPr>
      <t xml:space="preserve">
</t>
    </r>
    <r>
      <rPr>
        <sz val="10"/>
        <rFont val="Arial"/>
        <family val="2"/>
      </rPr>
      <t>Conception, création, rédaction, exécution, mises au format et livraison - Proposition de 2 pistes créatives</t>
    </r>
    <r>
      <rPr>
        <b/>
        <sz val="10"/>
        <rFont val="Arial"/>
        <family val="2"/>
      </rPr>
      <t xml:space="preserve">
</t>
    </r>
  </si>
  <si>
    <r>
      <t xml:space="preserve">Save The Date  </t>
    </r>
    <r>
      <rPr>
        <b/>
        <sz val="10"/>
        <color theme="5"/>
        <rFont val="Arial"/>
        <family val="2"/>
      </rPr>
      <t>(sans animation)</t>
    </r>
    <r>
      <rPr>
        <b/>
        <sz val="10"/>
        <rFont val="Arial"/>
        <family val="2"/>
      </rPr>
      <t xml:space="preserve"> - </t>
    </r>
    <r>
      <rPr>
        <sz val="10"/>
        <rFont val="Arial"/>
        <family val="2"/>
      </rPr>
      <t>Conception, création, rédaction, exécution, mises au format et livraison - Proposition de 2 pistes créatives</t>
    </r>
  </si>
  <si>
    <r>
      <t xml:space="preserve">Save The Date  </t>
    </r>
    <r>
      <rPr>
        <b/>
        <sz val="10"/>
        <color theme="5"/>
        <rFont val="Arial"/>
        <family val="2"/>
      </rPr>
      <t>(avec animation)</t>
    </r>
    <r>
      <rPr>
        <b/>
        <sz val="10"/>
        <rFont val="Arial"/>
        <family val="2"/>
      </rPr>
      <t xml:space="preserve"> - </t>
    </r>
    <r>
      <rPr>
        <sz val="10"/>
        <rFont val="Arial"/>
        <family val="2"/>
      </rPr>
      <t>Conception, création, rédaction, exécution, mises au format et livraison - Proposition de 2 pistes créatives</t>
    </r>
  </si>
  <si>
    <r>
      <t xml:space="preserve">Flyer A5 r°/v° - </t>
    </r>
    <r>
      <rPr>
        <sz val="10"/>
        <rFont val="Arial"/>
        <family val="2"/>
      </rPr>
      <t>Conception, création, rédaction, exécution, mises au format et livraison - Proposition de 2 pistes créatives</t>
    </r>
  </si>
  <si>
    <r>
      <t xml:space="preserve">Shooting (60 photos livrées maximum) - </t>
    </r>
    <r>
      <rPr>
        <sz val="10"/>
        <rFont val="Arial"/>
        <family val="2"/>
      </rPr>
      <t xml:space="preserve">portraits et/ou reportage </t>
    </r>
  </si>
  <si>
    <r>
      <t xml:space="preserve">Shooting (entre 60 et 120 photos livrées maximum) - </t>
    </r>
    <r>
      <rPr>
        <sz val="10"/>
        <rFont val="Arial"/>
        <family val="2"/>
      </rPr>
      <t>portraits et/ou reportage</t>
    </r>
  </si>
  <si>
    <r>
      <t xml:space="preserve">Rapport A4 simple - 16 pages max - </t>
    </r>
    <r>
      <rPr>
        <b/>
        <sz val="10"/>
        <color theme="5"/>
        <rFont val="Arial"/>
        <family val="2"/>
      </rPr>
      <t>sans rédaction</t>
    </r>
    <r>
      <rPr>
        <b/>
        <sz val="10"/>
        <rFont val="Arial"/>
        <family val="2"/>
      </rPr>
      <t xml:space="preserve">
</t>
    </r>
    <r>
      <rPr>
        <sz val="10"/>
        <rFont val="Arial"/>
        <family val="2"/>
      </rPr>
      <t>Maquette, exécution, livraison</t>
    </r>
  </si>
  <si>
    <r>
      <t xml:space="preserve">Rapport A4 simple - 16 pages max - </t>
    </r>
    <r>
      <rPr>
        <b/>
        <sz val="10"/>
        <color theme="5"/>
        <rFont val="Arial"/>
        <family val="2"/>
      </rPr>
      <t xml:space="preserve">avec rédaction
</t>
    </r>
    <r>
      <rPr>
        <sz val="10"/>
        <rFont val="Arial"/>
        <family val="2"/>
      </rPr>
      <t>Maquette, exécution, livraison</t>
    </r>
  </si>
  <si>
    <r>
      <t xml:space="preserve">Rapport A4 complexe (avec illustrations) - entre 16 et 32 pages - </t>
    </r>
    <r>
      <rPr>
        <b/>
        <sz val="10"/>
        <color theme="5"/>
        <rFont val="Arial"/>
        <family val="2"/>
      </rPr>
      <t>sans rédaction</t>
    </r>
    <r>
      <rPr>
        <b/>
        <sz val="10"/>
        <rFont val="Arial"/>
        <family val="2"/>
      </rPr>
      <t xml:space="preserve">
</t>
    </r>
    <r>
      <rPr>
        <sz val="10"/>
        <rFont val="Arial"/>
        <family val="2"/>
      </rPr>
      <t>Maquette, exécution, livraison</t>
    </r>
  </si>
  <si>
    <r>
      <t xml:space="preserve">Rapport A4 complexe (avec illustrations) - entre 16 et 32 pages - </t>
    </r>
    <r>
      <rPr>
        <b/>
        <sz val="10"/>
        <color theme="5"/>
        <rFont val="Arial"/>
        <family val="2"/>
      </rPr>
      <t>avec rédaction</t>
    </r>
    <r>
      <rPr>
        <b/>
        <sz val="10"/>
        <rFont val="Arial"/>
        <family val="2"/>
      </rPr>
      <t xml:space="preserve">
</t>
    </r>
    <r>
      <rPr>
        <sz val="10"/>
        <rFont val="Arial"/>
        <family val="2"/>
      </rPr>
      <t>Maquette, exécution, livraison</t>
    </r>
  </si>
  <si>
    <r>
      <t xml:space="preserve">Rapport A4 - mise à jour / adapation (niveau complexe) -  mise à jour d'éléments complexes (schéma, ajout de pages, par exemple)
</t>
    </r>
    <r>
      <rPr>
        <sz val="10"/>
        <rFont val="Arial"/>
        <family val="2"/>
      </rPr>
      <t>Maquette, éxécution, livraison</t>
    </r>
  </si>
  <si>
    <r>
      <t xml:space="preserve">Brochure : mise à jour d'éléments mineurs </t>
    </r>
    <r>
      <rPr>
        <sz val="10"/>
        <rFont val="Arial"/>
        <family val="2"/>
      </rPr>
      <t xml:space="preserve">(chiffres et/ou courts textes </t>
    </r>
    <r>
      <rPr>
        <sz val="10"/>
        <color rgb="FFFF0000"/>
        <rFont val="Arial"/>
        <family val="2"/>
      </rPr>
      <t>et/ou visuels</t>
    </r>
    <r>
      <rPr>
        <sz val="10"/>
        <rFont val="Arial"/>
        <family val="2"/>
      </rPr>
      <t xml:space="preserve">) </t>
    </r>
    <r>
      <rPr>
        <b/>
        <sz val="10"/>
        <rFont val="Arial"/>
        <family val="2"/>
      </rPr>
      <t xml:space="preserve">
</t>
    </r>
    <r>
      <rPr>
        <sz val="10"/>
        <rFont val="Arial"/>
        <family val="2"/>
      </rPr>
      <t xml:space="preserve">  </t>
    </r>
  </si>
  <si>
    <r>
      <t xml:space="preserve">Brochure : mise à jour d'éléments complexes </t>
    </r>
    <r>
      <rPr>
        <sz val="10"/>
        <rFont val="Arial"/>
        <family val="2"/>
      </rPr>
      <t>(</t>
    </r>
    <r>
      <rPr>
        <sz val="10"/>
        <color rgb="FFFF0000"/>
        <rFont val="Arial"/>
        <family val="2"/>
      </rPr>
      <t>création de</t>
    </r>
    <r>
      <rPr>
        <sz val="10"/>
        <rFont val="Arial"/>
        <family val="2"/>
      </rPr>
      <t xml:space="preserve"> schéma, ajout de pages...) </t>
    </r>
    <r>
      <rPr>
        <b/>
        <sz val="10"/>
        <rFont val="Arial"/>
        <family val="2"/>
      </rPr>
      <t xml:space="preserve">
</t>
    </r>
  </si>
  <si>
    <t>Description synthétique</t>
  </si>
  <si>
    <t>Correction des anomalies, mises à jour techniques et évolutions mineures du site.</t>
  </si>
  <si>
    <t>Création d’une newsletter institutionnelle ou thématique (Conception graphique et éditoriale, intégration HTML, tests et envoi de newsletter)</t>
  </si>
  <si>
    <t>*Indiquer le profil et le nombre de jours/homme par mois</t>
  </si>
  <si>
    <t>Amélioration continue du SEO du site institutionnel et des RAMS</t>
  </si>
  <si>
    <t>Coût forfaitaire des prestations et livrables produits chaque année.</t>
  </si>
  <si>
    <t>Couts unitaires forfaitaires des livrables à la commande.</t>
  </si>
  <si>
    <t>Maintenance corrective et évolutive</t>
  </si>
  <si>
    <t>Optimisation continue du référencement naturel (SEO)</t>
  </si>
  <si>
    <t>Forme du prix</t>
  </si>
  <si>
    <t>Statistiques (tagage et recueil des indicateur)
   Décomposition du prix :</t>
  </si>
  <si>
    <t>Conception, réalisation annuelle et diffusion cadencée par thématique (4 à 6 publications par an)
   Décomposition du prix :</t>
  </si>
  <si>
    <t>Maintenance corrective et évolutive
   Décomposition du prix :</t>
  </si>
  <si>
    <r>
      <t xml:space="preserve">Vidéo courte (2 minutes max) - </t>
    </r>
    <r>
      <rPr>
        <sz val="10"/>
        <rFont val="Arial"/>
        <family val="2"/>
      </rPr>
      <t>captation ou motion design (production vidéo, motion design explicatif, montage et habillage sonore), livraison pour PAD</t>
    </r>
  </si>
  <si>
    <r>
      <t xml:space="preserve">Vidéo longue (entre 2 et 5 minutes) - </t>
    </r>
    <r>
      <rPr>
        <sz val="10"/>
        <rFont val="Arial"/>
        <family val="2"/>
      </rPr>
      <t>captation ou motion design (production vidéo, motion design explicatif, montage et habillage sonore), livraison pour PAD</t>
    </r>
    <r>
      <rPr>
        <b/>
        <sz val="10"/>
        <rFont val="Arial"/>
        <family val="2"/>
      </rPr>
      <t xml:space="preserve"> </t>
    </r>
  </si>
  <si>
    <t>,,,</t>
  </si>
  <si>
    <r>
      <t xml:space="preserve">Rapport A4 - mise à jour / adapation (niveau simple) - mise à jour d'éléments mineurs (chiffres et/ou courts textes et/ou visuels)
</t>
    </r>
    <r>
      <rPr>
        <sz val="10"/>
        <rFont val="Arial"/>
        <family val="2"/>
      </rPr>
      <t>Maquette, éxécution, livraison</t>
    </r>
  </si>
  <si>
    <t xml:space="preserve">2.1 - Stratégie </t>
  </si>
  <si>
    <t>Conception, réalisation annuelle et diffusion du rapport annuel : Conception graphique, rédaction, mise en page, coordination éditoriale, publication numérique.</t>
  </si>
  <si>
    <t>Conception, réalisation et diffusion de la synthèse du rapport annuel : Déclinaison graphique et éditoriale du rapport annuel en version synthétique (print &amp; digital).</t>
  </si>
  <si>
    <t>2.2 - Rapport annuel</t>
  </si>
  <si>
    <t>2.3 - Rapport annuel médical et scientifique (RAMS)</t>
  </si>
  <si>
    <t>2.4 - Carte de vœux</t>
  </si>
  <si>
    <t>2.5 - Réalisation de livrables : web, digital et print - Partie à bon de commande</t>
  </si>
  <si>
    <t>Conception, réalisation et diffusion de la carte de vœux print et digital : Création graphique et déclinaison animée de la carte de vœux annuelle (print et digital).    
Décomposition du prix :</t>
  </si>
  <si>
    <t>Gestion éditoriale, mises en ligne, mise à jour des contenus, ajout ou suppression de rubriques, tagage et indicateurs,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</si>
</sst>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_€"/>
    <numFmt numFmtId="165" formatCode="#,##0&quot; €&quot;"/>
    <numFmt numFmtId="166" formatCode="_-* #,##0.00&quot; F&quot;_-;\-* #,##0.00&quot; F&quot;_-;_-* &quot;-&quot;??&quot; F&quot;_-;_-@"/>
    <numFmt numFmtId="167" formatCode="#,##0.00\ &quot;€&quot;"/>
  </numFmts>
  <fonts count="34" x14ac:knownFonts="1">
    <font>
      <sz val="11"/>
      <color theme="1"/>
      <name val="Calibri"/>
      <family val="2"/>
      <scheme val="minor"/>
    </font>
    <font>
      <sz val="11"/>
      <color theme="1"/>
      <name val="Calibri"/>
      <family val="2"/>
      <scheme val="minor"/>
    </font>
    <font>
      <b/>
      <sz val="12"/>
      <color theme="1"/>
      <name val="Arial"/>
      <family val="2"/>
    </font>
    <font>
      <b/>
      <sz val="16"/>
      <color theme="1"/>
      <name val="Arial"/>
      <family val="2"/>
    </font>
    <font>
      <b/>
      <sz val="12"/>
      <name val="Arial"/>
      <family val="2"/>
    </font>
    <font>
      <b/>
      <sz val="10"/>
      <name val="Arial"/>
      <family val="2"/>
    </font>
    <font>
      <sz val="11"/>
      <color theme="1"/>
      <name val="Arial"/>
      <family val="2"/>
    </font>
    <font>
      <sz val="12"/>
      <color theme="1"/>
      <name val="Calibri"/>
      <family val="2"/>
      <scheme val="minor"/>
    </font>
    <font>
      <sz val="11"/>
      <color rgb="FFFF0000"/>
      <name val="Arial"/>
      <family val="2"/>
    </font>
    <font>
      <sz val="12"/>
      <color rgb="FFFF0000"/>
      <name val="Calibri"/>
      <family val="2"/>
      <scheme val="minor"/>
    </font>
    <font>
      <sz val="10"/>
      <color theme="1"/>
      <name val="Calibri"/>
      <family val="2"/>
      <scheme val="minor"/>
    </font>
    <font>
      <b/>
      <sz val="11"/>
      <name val="Arial"/>
      <family val="2"/>
    </font>
    <font>
      <sz val="10"/>
      <color theme="1"/>
      <name val="Arial"/>
      <family val="2"/>
    </font>
    <font>
      <b/>
      <i/>
      <sz val="11"/>
      <color theme="1"/>
      <name val="Arial"/>
      <family val="2"/>
    </font>
    <font>
      <i/>
      <sz val="11"/>
      <color theme="1"/>
      <name val="Calibri"/>
      <family val="2"/>
      <scheme val="minor"/>
    </font>
    <font>
      <sz val="10"/>
      <name val="Arial"/>
      <family val="2"/>
    </font>
    <font>
      <b/>
      <sz val="11"/>
      <color theme="0"/>
      <name val="Arial"/>
      <family val="2"/>
    </font>
    <font>
      <i/>
      <sz val="10"/>
      <name val="Arial"/>
      <family val="2"/>
    </font>
    <font>
      <b/>
      <sz val="10"/>
      <color theme="7" tint="0.79998168889431442"/>
      <name val="Arial"/>
      <family val="2"/>
    </font>
    <font>
      <sz val="9"/>
      <name val="Arial"/>
      <family val="2"/>
    </font>
    <font>
      <b/>
      <sz val="10"/>
      <color theme="5"/>
      <name val="Arial"/>
      <family val="2"/>
    </font>
    <font>
      <sz val="10"/>
      <color theme="5"/>
      <name val="Arial"/>
      <family val="2"/>
    </font>
    <font>
      <b/>
      <sz val="14"/>
      <color theme="1"/>
      <name val="Arial"/>
      <family val="2"/>
    </font>
    <font>
      <sz val="11"/>
      <name val="Calibri"/>
      <family val="2"/>
      <scheme val="minor"/>
    </font>
    <font>
      <sz val="12"/>
      <color theme="1"/>
      <name val="Arial"/>
      <family val="2"/>
    </font>
    <font>
      <sz val="12"/>
      <color rgb="FFFF0000"/>
      <name val="Arial"/>
      <family val="2"/>
    </font>
    <font>
      <b/>
      <sz val="12"/>
      <color rgb="FFFF0000"/>
      <name val="Arial"/>
      <family val="2"/>
    </font>
    <font>
      <u/>
      <sz val="10"/>
      <name val="Arial"/>
      <family val="2"/>
    </font>
    <font>
      <sz val="10"/>
      <color rgb="FFFF0000"/>
      <name val="Arial"/>
      <family val="2"/>
    </font>
    <font>
      <b/>
      <sz val="10"/>
      <color rgb="FFFF0000"/>
      <name val="Arial"/>
      <family val="2"/>
    </font>
    <font>
      <strike/>
      <sz val="11"/>
      <color theme="1"/>
      <name val="Arial"/>
      <family val="2"/>
    </font>
    <font>
      <strike/>
      <sz val="11"/>
      <color theme="1"/>
      <name val="Calibri"/>
      <family val="2"/>
      <scheme val="minor"/>
    </font>
    <font>
      <strike/>
      <sz val="10"/>
      <name val="Arial"/>
      <family val="2"/>
    </font>
    <font>
      <sz val="10"/>
      <color theme="0"/>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rgb="FF00B0F0"/>
        <bgColor rgb="FF808080"/>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rgb="FF808080"/>
      </patternFill>
    </fill>
    <fill>
      <patternFill patternType="solid">
        <fgColor theme="4" tint="0.79998168889431442"/>
        <bgColor indexed="64"/>
      </patternFill>
    </fill>
    <fill>
      <patternFill patternType="solid">
        <fgColor theme="4" tint="0.39997558519241921"/>
        <bgColor rgb="FF808080"/>
      </patternFill>
    </fill>
    <fill>
      <patternFill patternType="solid">
        <fgColor theme="2" tint="-0.499984740745262"/>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indexed="64"/>
      </left>
      <right style="thin">
        <color indexed="64"/>
      </right>
      <top style="thin">
        <color indexed="64"/>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indexed="64"/>
      </left>
      <right style="thin">
        <color indexed="64"/>
      </right>
      <top style="hair">
        <color rgb="FF000000"/>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hair">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diagonal/>
    </border>
    <border>
      <left/>
      <right/>
      <top style="thin">
        <color indexed="64"/>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thin">
        <color indexed="64"/>
      </left>
      <right/>
      <top/>
      <bottom style="thin">
        <color indexed="64"/>
      </bottom>
      <diagonal/>
    </border>
    <border>
      <left/>
      <right/>
      <top style="thin">
        <color indexed="64"/>
      </top>
      <bottom/>
      <diagonal/>
    </border>
    <border>
      <left style="thin">
        <color rgb="FF000000"/>
      </left>
      <right/>
      <top/>
      <bottom/>
      <diagonal/>
    </border>
    <border>
      <left/>
      <right/>
      <top/>
      <bottom style="thin">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83">
    <xf numFmtId="0" fontId="0" fillId="0" borderId="0" xfId="0"/>
    <xf numFmtId="0" fontId="6" fillId="0" borderId="0" xfId="0" applyFont="1" applyAlignment="1">
      <alignment vertical="center" wrapText="1"/>
    </xf>
    <xf numFmtId="44" fontId="7" fillId="0" borderId="0" xfId="1" applyFont="1" applyBorder="1" applyAlignment="1">
      <alignment horizontal="center" vertical="center"/>
    </xf>
    <xf numFmtId="0" fontId="4" fillId="0" borderId="0" xfId="0" applyFont="1" applyAlignment="1">
      <alignment horizontal="left" vertical="center" wrapText="1"/>
    </xf>
    <xf numFmtId="0" fontId="0" fillId="0" borderId="0" xfId="0" applyAlignment="1">
      <alignment horizontal="left"/>
    </xf>
    <xf numFmtId="0" fontId="8" fillId="0" borderId="0" xfId="0" applyFont="1" applyBorder="1" applyAlignment="1">
      <alignment vertical="center" wrapText="1"/>
    </xf>
    <xf numFmtId="44" fontId="9" fillId="0" borderId="0" xfId="1" applyFont="1" applyBorder="1" applyAlignment="1">
      <alignment horizontal="center" vertical="center"/>
    </xf>
    <xf numFmtId="0" fontId="10" fillId="0" borderId="0" xfId="0" applyFont="1"/>
    <xf numFmtId="0" fontId="0" fillId="4" borderId="0" xfId="0" applyFill="1"/>
    <xf numFmtId="0" fontId="0" fillId="0" borderId="0" xfId="0" applyFill="1"/>
    <xf numFmtId="9" fontId="9" fillId="0" borderId="0" xfId="2" applyFont="1" applyFill="1" applyBorder="1" applyAlignment="1">
      <alignment horizontal="right" vertical="center"/>
    </xf>
    <xf numFmtId="164" fontId="7" fillId="0" borderId="0" xfId="0" applyNumberFormat="1" applyFont="1" applyFill="1" applyAlignment="1">
      <alignment horizontal="center" vertical="center"/>
    </xf>
    <xf numFmtId="0" fontId="5" fillId="0" borderId="4" xfId="0" applyFont="1" applyFill="1" applyBorder="1" applyAlignment="1">
      <alignment vertical="center" wrapText="1"/>
    </xf>
    <xf numFmtId="0" fontId="13" fillId="0" borderId="0" xfId="0" applyFont="1" applyFill="1" applyAlignment="1">
      <alignment horizontal="center" vertical="center"/>
    </xf>
    <xf numFmtId="0" fontId="13" fillId="0" borderId="0" xfId="0" applyFont="1" applyFill="1"/>
    <xf numFmtId="0" fontId="14" fillId="0" borderId="0" xfId="0" applyFont="1" applyFill="1"/>
    <xf numFmtId="0" fontId="6" fillId="0" borderId="0" xfId="0" applyFont="1"/>
    <xf numFmtId="0" fontId="12" fillId="0" borderId="0" xfId="0" applyFont="1"/>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44" fontId="12" fillId="0" borderId="5" xfId="1" applyFont="1" applyFill="1" applyBorder="1" applyAlignment="1">
      <alignment horizontal="center" vertical="center"/>
    </xf>
    <xf numFmtId="0" fontId="15" fillId="0" borderId="5" xfId="0" applyFont="1" applyFill="1" applyBorder="1" applyAlignment="1">
      <alignment vertical="center" wrapText="1"/>
    </xf>
    <xf numFmtId="44" fontId="15" fillId="0" borderId="5" xfId="1" applyFont="1" applyFill="1" applyBorder="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0" fontId="15" fillId="0" borderId="7" xfId="0" applyFont="1" applyBorder="1" applyAlignment="1">
      <alignment horizontal="center" vertical="center" wrapText="1"/>
    </xf>
    <xf numFmtId="0" fontId="15" fillId="0" borderId="6" xfId="0" applyFont="1" applyBorder="1" applyAlignment="1">
      <alignment horizontal="right" vertical="center" wrapText="1"/>
    </xf>
    <xf numFmtId="0" fontId="17" fillId="0" borderId="6" xfId="0" applyFont="1" applyBorder="1" applyAlignment="1">
      <alignment horizontal="right" vertical="center" wrapText="1"/>
    </xf>
    <xf numFmtId="0" fontId="15" fillId="0" borderId="0" xfId="0" applyFont="1" applyAlignment="1">
      <alignment horizontal="left" vertical="center"/>
    </xf>
    <xf numFmtId="0" fontId="5" fillId="0" borderId="0" xfId="0" applyFont="1" applyAlignment="1">
      <alignment horizontal="center" vertical="center"/>
    </xf>
    <xf numFmtId="166" fontId="5" fillId="0" borderId="0" xfId="0" applyNumberFormat="1" applyFont="1" applyAlignment="1">
      <alignment horizontal="center" vertical="center"/>
    </xf>
    <xf numFmtId="165" fontId="15" fillId="0" borderId="5" xfId="0" applyNumberFormat="1" applyFont="1" applyBorder="1" applyAlignment="1">
      <alignment horizontal="right" vertical="center"/>
    </xf>
    <xf numFmtId="0" fontId="15" fillId="2" borderId="10" xfId="0" applyFont="1" applyFill="1" applyBorder="1" applyAlignment="1">
      <alignment horizontal="right" vertical="center" wrapText="1"/>
    </xf>
    <xf numFmtId="0" fontId="15" fillId="0" borderId="11" xfId="0" applyFont="1" applyBorder="1" applyAlignment="1">
      <alignment horizontal="center" vertical="center"/>
    </xf>
    <xf numFmtId="165" fontId="15" fillId="0" borderId="12" xfId="0" applyNumberFormat="1" applyFont="1" applyBorder="1" applyAlignment="1">
      <alignment horizontal="right" vertical="center"/>
    </xf>
    <xf numFmtId="0" fontId="15" fillId="0" borderId="14" xfId="0" applyFont="1" applyBorder="1" applyAlignment="1">
      <alignment horizontal="center" vertical="center"/>
    </xf>
    <xf numFmtId="165" fontId="15" fillId="0" borderId="15" xfId="0" applyNumberFormat="1" applyFont="1" applyBorder="1" applyAlignment="1">
      <alignment horizontal="right" vertical="center"/>
    </xf>
    <xf numFmtId="0" fontId="15" fillId="0" borderId="17" xfId="0" applyFont="1" applyBorder="1" applyAlignment="1">
      <alignment horizontal="center" vertical="center"/>
    </xf>
    <xf numFmtId="165" fontId="15" fillId="0" borderId="18" xfId="0" applyNumberFormat="1" applyFont="1" applyBorder="1" applyAlignment="1">
      <alignment horizontal="right" vertical="center"/>
    </xf>
    <xf numFmtId="0" fontId="19" fillId="0" borderId="0" xfId="0" applyFont="1" applyAlignment="1">
      <alignment horizontal="left" vertical="center" wrapText="1"/>
    </xf>
    <xf numFmtId="0" fontId="5" fillId="0" borderId="0" xfId="0" applyFont="1" applyAlignment="1">
      <alignment horizontal="left" vertical="center" wrapText="1"/>
    </xf>
    <xf numFmtId="165" fontId="15" fillId="0" borderId="0" xfId="0" applyNumberFormat="1" applyFont="1" applyAlignment="1">
      <alignment horizontal="right" vertical="center"/>
    </xf>
    <xf numFmtId="0" fontId="15" fillId="0" borderId="0" xfId="0" applyFont="1" applyAlignment="1">
      <alignment horizontal="right" vertical="center" wrapText="1"/>
    </xf>
    <xf numFmtId="0" fontId="5" fillId="9" borderId="7" xfId="0" applyFont="1" applyFill="1" applyBorder="1" applyAlignment="1">
      <alignment horizontal="center" vertical="center" wrapText="1"/>
    </xf>
    <xf numFmtId="0" fontId="5" fillId="9" borderId="8" xfId="0" applyFont="1" applyFill="1" applyBorder="1" applyAlignment="1">
      <alignment horizontal="center" vertical="center"/>
    </xf>
    <xf numFmtId="165" fontId="5" fillId="9" borderId="9" xfId="0" applyNumberFormat="1" applyFont="1" applyFill="1" applyBorder="1" applyAlignment="1">
      <alignment horizontal="center" vertical="center"/>
    </xf>
    <xf numFmtId="0" fontId="5" fillId="9" borderId="9" xfId="0" applyFont="1" applyFill="1" applyBorder="1" applyAlignment="1">
      <alignment horizontal="left" vertical="center"/>
    </xf>
    <xf numFmtId="0" fontId="5" fillId="9" borderId="9" xfId="0" applyFont="1" applyFill="1" applyBorder="1" applyAlignment="1">
      <alignment horizontal="center" vertical="center"/>
    </xf>
    <xf numFmtId="0" fontId="15" fillId="9" borderId="9" xfId="0" applyFont="1" applyFill="1" applyBorder="1" applyAlignment="1">
      <alignment vertical="center" wrapText="1"/>
    </xf>
    <xf numFmtId="0" fontId="5" fillId="9" borderId="6" xfId="0" applyFont="1" applyFill="1" applyBorder="1" applyAlignment="1">
      <alignment vertical="center" wrapText="1"/>
    </xf>
    <xf numFmtId="0" fontId="11" fillId="0" borderId="0" xfId="0" applyFont="1" applyFill="1" applyAlignment="1">
      <alignment horizontal="left" vertical="center" wrapText="1"/>
    </xf>
    <xf numFmtId="0" fontId="0" fillId="0" borderId="0" xfId="0"/>
    <xf numFmtId="0" fontId="0" fillId="0" borderId="0" xfId="0" applyAlignment="1">
      <alignment horizontal="left" vertical="top" wrapText="1"/>
    </xf>
    <xf numFmtId="0" fontId="0" fillId="5" borderId="0" xfId="0" applyFill="1"/>
    <xf numFmtId="0" fontId="11" fillId="5" borderId="0" xfId="0" applyFont="1" applyFill="1"/>
    <xf numFmtId="0" fontId="23" fillId="5" borderId="0" xfId="0" applyFont="1" applyFill="1"/>
    <xf numFmtId="0" fontId="15" fillId="0" borderId="11" xfId="0" applyFont="1" applyFill="1" applyBorder="1" applyAlignment="1">
      <alignment horizontal="center" vertical="center"/>
    </xf>
    <xf numFmtId="0" fontId="6" fillId="0" borderId="19" xfId="0" applyFont="1" applyBorder="1"/>
    <xf numFmtId="0" fontId="6" fillId="0" borderId="20" xfId="0" applyFont="1" applyBorder="1"/>
    <xf numFmtId="0" fontId="6" fillId="0" borderId="21" xfId="0" applyFont="1" applyBorder="1"/>
    <xf numFmtId="0" fontId="24" fillId="6" borderId="22" xfId="0" applyFont="1" applyFill="1" applyBorder="1" applyAlignment="1">
      <alignment horizontal="left" vertical="top" wrapText="1"/>
    </xf>
    <xf numFmtId="0" fontId="24" fillId="6" borderId="0" xfId="0" applyFont="1" applyFill="1" applyBorder="1" applyAlignment="1">
      <alignment horizontal="left" vertical="top" wrapText="1"/>
    </xf>
    <xf numFmtId="0" fontId="24" fillId="6" borderId="23" xfId="0" applyFont="1" applyFill="1" applyBorder="1" applyAlignment="1">
      <alignment horizontal="left" vertical="top" wrapText="1"/>
    </xf>
    <xf numFmtId="0" fontId="24" fillId="0" borderId="22" xfId="0" applyFont="1" applyBorder="1"/>
    <xf numFmtId="0" fontId="24" fillId="0" borderId="0" xfId="0" applyFont="1" applyBorder="1"/>
    <xf numFmtId="0" fontId="24" fillId="0" borderId="23" xfId="0" applyFont="1" applyBorder="1"/>
    <xf numFmtId="0" fontId="24" fillId="0" borderId="22" xfId="0" applyFont="1" applyBorder="1" applyAlignment="1">
      <alignment horizontal="left" vertical="top"/>
    </xf>
    <xf numFmtId="0" fontId="24" fillId="0" borderId="0" xfId="0" applyFont="1" applyBorder="1" applyAlignment="1">
      <alignment horizontal="left" vertical="top"/>
    </xf>
    <xf numFmtId="0" fontId="24" fillId="0" borderId="23" xfId="0" applyFont="1" applyBorder="1" applyAlignment="1">
      <alignment horizontal="left" vertical="top"/>
    </xf>
    <xf numFmtId="0" fontId="15" fillId="11" borderId="7" xfId="0" applyFont="1" applyFill="1" applyBorder="1" applyAlignment="1">
      <alignment horizontal="center" vertical="center"/>
    </xf>
    <xf numFmtId="0" fontId="27" fillId="11" borderId="7" xfId="0" applyFont="1" applyFill="1" applyBorder="1" applyAlignment="1">
      <alignment horizontal="center" vertical="center"/>
    </xf>
    <xf numFmtId="0" fontId="30" fillId="0" borderId="0" xfId="0" applyFont="1"/>
    <xf numFmtId="0" fontId="31" fillId="0" borderId="0" xfId="0" applyFont="1"/>
    <xf numFmtId="0" fontId="15" fillId="0" borderId="31" xfId="0" applyFont="1" applyBorder="1" applyAlignment="1">
      <alignment horizontal="center" vertical="center" wrapText="1"/>
    </xf>
    <xf numFmtId="0" fontId="15" fillId="2" borderId="32" xfId="0" applyFont="1" applyFill="1" applyBorder="1" applyAlignment="1">
      <alignment horizontal="right" vertical="center" wrapText="1"/>
    </xf>
    <xf numFmtId="0" fontId="15" fillId="0" borderId="27" xfId="0" applyFont="1" applyBorder="1" applyAlignment="1">
      <alignment horizontal="center" vertical="center" wrapText="1"/>
    </xf>
    <xf numFmtId="165" fontId="15" fillId="0" borderId="29" xfId="0" applyNumberFormat="1" applyFont="1" applyBorder="1" applyAlignment="1">
      <alignment horizontal="right" vertical="center"/>
    </xf>
    <xf numFmtId="165" fontId="15" fillId="0" borderId="35" xfId="0" applyNumberFormat="1" applyFont="1" applyBorder="1" applyAlignment="1">
      <alignment horizontal="right" vertical="center"/>
    </xf>
    <xf numFmtId="0" fontId="0" fillId="0" borderId="0" xfId="0" applyBorder="1"/>
    <xf numFmtId="0" fontId="15" fillId="0" borderId="5" xfId="0" applyFont="1" applyBorder="1" applyAlignment="1">
      <alignment horizontal="center" vertical="center" wrapText="1"/>
    </xf>
    <xf numFmtId="0" fontId="15" fillId="11" borderId="5" xfId="0" applyFont="1" applyFill="1" applyBorder="1" applyAlignment="1">
      <alignment horizontal="center" vertical="center"/>
    </xf>
    <xf numFmtId="0" fontId="15" fillId="0" borderId="10" xfId="0" applyFont="1" applyBorder="1" applyAlignment="1">
      <alignment horizontal="center" vertical="center"/>
    </xf>
    <xf numFmtId="0" fontId="15" fillId="0" borderId="13" xfId="0" applyFont="1" applyBorder="1" applyAlignment="1">
      <alignment horizontal="center" vertical="center"/>
    </xf>
    <xf numFmtId="0" fontId="15" fillId="0" borderId="16" xfId="0" applyFont="1" applyBorder="1" applyAlignment="1">
      <alignment horizontal="center" vertical="center"/>
    </xf>
    <xf numFmtId="0" fontId="5" fillId="9" borderId="5" xfId="0" applyFont="1" applyFill="1" applyBorder="1" applyAlignment="1">
      <alignment vertical="center" wrapText="1"/>
    </xf>
    <xf numFmtId="0" fontId="15" fillId="0" borderId="5" xfId="0" applyFont="1" applyBorder="1" applyAlignment="1">
      <alignment horizontal="right" vertical="center" wrapText="1"/>
    </xf>
    <xf numFmtId="0" fontId="15" fillId="2" borderId="5" xfId="0" applyFont="1" applyFill="1" applyBorder="1" applyAlignment="1">
      <alignment horizontal="right" vertical="center" wrapText="1"/>
    </xf>
    <xf numFmtId="0" fontId="15" fillId="0" borderId="5" xfId="0" applyFont="1" applyBorder="1" applyAlignment="1">
      <alignment horizontal="center" vertical="center"/>
    </xf>
    <xf numFmtId="0" fontId="32" fillId="11" borderId="5" xfId="0" applyFont="1" applyFill="1" applyBorder="1" applyAlignment="1">
      <alignment horizontal="center" vertical="center"/>
    </xf>
    <xf numFmtId="0" fontId="32" fillId="0" borderId="5" xfId="0" applyFont="1" applyBorder="1" applyAlignment="1">
      <alignment horizontal="center" vertical="center"/>
    </xf>
    <xf numFmtId="0" fontId="15" fillId="0" borderId="36" xfId="0" applyFont="1" applyBorder="1" applyAlignment="1">
      <alignment horizontal="right" vertical="center" wrapText="1"/>
    </xf>
    <xf numFmtId="165" fontId="15" fillId="0" borderId="37" xfId="0" applyNumberFormat="1" applyFont="1" applyBorder="1" applyAlignment="1">
      <alignment horizontal="right" vertical="center"/>
    </xf>
    <xf numFmtId="0" fontId="15" fillId="0" borderId="0" xfId="0" applyFont="1" applyBorder="1" applyAlignment="1">
      <alignment horizontal="center" vertical="center"/>
    </xf>
    <xf numFmtId="0" fontId="15" fillId="0" borderId="38" xfId="0" applyFont="1" applyBorder="1" applyAlignment="1">
      <alignment horizontal="center" vertical="center"/>
    </xf>
    <xf numFmtId="0" fontId="33" fillId="6" borderId="0" xfId="0" applyFont="1" applyFill="1" applyAlignment="1">
      <alignment horizontal="right" vertical="center" wrapText="1"/>
    </xf>
    <xf numFmtId="0" fontId="5" fillId="0" borderId="5" xfId="0" applyFont="1" applyFill="1" applyBorder="1" applyAlignment="1">
      <alignment vertical="center" wrapText="1"/>
    </xf>
    <xf numFmtId="0" fontId="15" fillId="0" borderId="0" xfId="0" applyFont="1"/>
    <xf numFmtId="0" fontId="15" fillId="0" borderId="5" xfId="0" applyFont="1" applyBorder="1" applyAlignment="1">
      <alignment wrapText="1"/>
    </xf>
    <xf numFmtId="9" fontId="15" fillId="0" borderId="5" xfId="2" applyFont="1" applyFill="1" applyBorder="1" applyAlignment="1">
      <alignment horizontal="center" vertical="center"/>
    </xf>
    <xf numFmtId="0" fontId="15" fillId="0" borderId="0" xfId="0" applyFont="1" applyBorder="1" applyAlignment="1">
      <alignment vertical="center" wrapText="1"/>
    </xf>
    <xf numFmtId="44" fontId="15" fillId="0" borderId="0" xfId="1" applyFont="1" applyBorder="1" applyAlignment="1">
      <alignment horizontal="center" vertical="center"/>
    </xf>
    <xf numFmtId="0" fontId="15" fillId="0" borderId="0" xfId="0" applyFont="1" applyBorder="1" applyAlignment="1">
      <alignment horizontal="center" vertical="center" wrapText="1"/>
    </xf>
    <xf numFmtId="0" fontId="23" fillId="0" borderId="0" xfId="0" applyFont="1"/>
    <xf numFmtId="0" fontId="15" fillId="6" borderId="5" xfId="0" applyFont="1" applyFill="1" applyBorder="1" applyAlignment="1">
      <alignment vertical="center" wrapText="1"/>
    </xf>
    <xf numFmtId="44" fontId="15" fillId="6" borderId="5" xfId="1" applyFont="1" applyFill="1" applyBorder="1" applyAlignment="1">
      <alignment horizontal="center" vertical="center"/>
    </xf>
    <xf numFmtId="0" fontId="12" fillId="9" borderId="5" xfId="0" applyFont="1" applyFill="1" applyBorder="1" applyAlignment="1">
      <alignment vertical="center" wrapText="1"/>
    </xf>
    <xf numFmtId="0" fontId="5" fillId="9" borderId="28" xfId="0" applyFont="1" applyFill="1" applyBorder="1" applyAlignment="1">
      <alignment horizontal="center" vertical="center"/>
    </xf>
    <xf numFmtId="165" fontId="5" fillId="9" borderId="39" xfId="0" applyNumberFormat="1" applyFont="1" applyFill="1" applyBorder="1" applyAlignment="1">
      <alignment horizontal="center" vertical="center"/>
    </xf>
    <xf numFmtId="0" fontId="15" fillId="11" borderId="5" xfId="0" applyFont="1" applyFill="1" applyBorder="1" applyAlignment="1">
      <alignment vertical="center"/>
    </xf>
    <xf numFmtId="0" fontId="17" fillId="2" borderId="5" xfId="0" applyFont="1" applyFill="1" applyBorder="1" applyAlignment="1">
      <alignment horizontal="right" vertical="center" wrapText="1"/>
    </xf>
    <xf numFmtId="0" fontId="15" fillId="0" borderId="40" xfId="0" applyFont="1" applyBorder="1" applyAlignment="1">
      <alignment horizontal="center" vertical="center" wrapText="1"/>
    </xf>
    <xf numFmtId="0" fontId="15" fillId="0" borderId="41" xfId="0" applyFont="1" applyBorder="1" applyAlignment="1">
      <alignment horizontal="center" vertical="center" wrapText="1"/>
    </xf>
    <xf numFmtId="0" fontId="15" fillId="2" borderId="42" xfId="0" applyFont="1" applyFill="1" applyBorder="1" applyAlignment="1">
      <alignment horizontal="right" vertical="center" wrapText="1"/>
    </xf>
    <xf numFmtId="0" fontId="15" fillId="2" borderId="43" xfId="0" applyFont="1" applyFill="1" applyBorder="1" applyAlignment="1">
      <alignment horizontal="right" vertical="center" wrapText="1"/>
    </xf>
    <xf numFmtId="0" fontId="28" fillId="11" borderId="5" xfId="0" applyFont="1" applyFill="1" applyBorder="1" applyAlignment="1">
      <alignment horizontal="center" vertical="center"/>
    </xf>
    <xf numFmtId="0" fontId="15" fillId="11" borderId="27" xfId="0" applyFont="1" applyFill="1" applyBorder="1" applyAlignment="1">
      <alignment horizontal="center" vertical="center"/>
    </xf>
    <xf numFmtId="0" fontId="5" fillId="11" borderId="27" xfId="0" applyFont="1" applyFill="1" applyBorder="1" applyAlignment="1">
      <alignment horizontal="center" vertical="center"/>
    </xf>
    <xf numFmtId="0" fontId="17" fillId="0" borderId="5" xfId="0" applyFont="1" applyBorder="1" applyAlignment="1">
      <alignment horizontal="center" vertical="center"/>
    </xf>
    <xf numFmtId="165" fontId="17" fillId="0" borderId="5" xfId="0" applyNumberFormat="1" applyFont="1" applyBorder="1" applyAlignment="1">
      <alignment horizontal="right" vertical="center"/>
    </xf>
    <xf numFmtId="0" fontId="28" fillId="0" borderId="38" xfId="0" applyFont="1" applyBorder="1" applyAlignment="1">
      <alignment vertical="center" wrapText="1"/>
    </xf>
    <xf numFmtId="0" fontId="15" fillId="0" borderId="0" xfId="0" applyFont="1" applyBorder="1" applyAlignment="1">
      <alignment horizontal="right" vertical="center" wrapText="1"/>
    </xf>
    <xf numFmtId="0" fontId="12" fillId="0" borderId="4" xfId="0" applyFont="1" applyBorder="1" applyAlignment="1">
      <alignment vertical="center" wrapText="1"/>
    </xf>
    <xf numFmtId="0" fontId="17" fillId="0" borderId="35" xfId="0" applyFont="1" applyBorder="1" applyAlignment="1">
      <alignment horizontal="center" vertical="center"/>
    </xf>
    <xf numFmtId="165" fontId="17" fillId="0" borderId="35" xfId="0" applyNumberFormat="1" applyFont="1" applyBorder="1" applyAlignment="1">
      <alignment horizontal="right" vertical="center"/>
    </xf>
    <xf numFmtId="0" fontId="15" fillId="0" borderId="35" xfId="0" applyFont="1" applyBorder="1" applyAlignment="1">
      <alignment horizontal="center" vertical="center"/>
    </xf>
    <xf numFmtId="0" fontId="15" fillId="0" borderId="38" xfId="0" applyFont="1" applyFill="1" applyBorder="1" applyAlignment="1">
      <alignment horizontal="right" vertical="center" wrapText="1"/>
    </xf>
    <xf numFmtId="0" fontId="15" fillId="9" borderId="5" xfId="0" applyFont="1" applyFill="1" applyBorder="1" applyAlignment="1">
      <alignment vertical="center" wrapText="1"/>
    </xf>
    <xf numFmtId="0" fontId="15" fillId="0" borderId="0" xfId="0" applyFont="1" applyFill="1" applyBorder="1" applyAlignment="1">
      <alignment horizontal="right" vertical="center" wrapText="1"/>
    </xf>
    <xf numFmtId="0" fontId="15" fillId="0" borderId="33" xfId="0" applyFont="1" applyFill="1" applyBorder="1" applyAlignment="1">
      <alignment horizontal="right" vertical="center" wrapText="1"/>
    </xf>
    <xf numFmtId="0" fontId="15" fillId="0" borderId="34" xfId="0" applyFont="1" applyFill="1" applyBorder="1" applyAlignment="1">
      <alignment horizontal="center" vertical="center"/>
    </xf>
    <xf numFmtId="0" fontId="28" fillId="0" borderId="0" xfId="0" applyFont="1" applyFill="1" applyBorder="1" applyAlignment="1">
      <alignment horizontal="right" vertical="center" wrapText="1"/>
    </xf>
    <xf numFmtId="0" fontId="28" fillId="0" borderId="0" xfId="0" applyFont="1" applyFill="1" applyBorder="1" applyAlignment="1">
      <alignment horizontal="center" vertical="center"/>
    </xf>
    <xf numFmtId="0" fontId="5" fillId="9" borderId="30" xfId="0" applyFont="1" applyFill="1" applyBorder="1" applyAlignment="1">
      <alignment vertical="center" wrapText="1"/>
    </xf>
    <xf numFmtId="0" fontId="15" fillId="0" borderId="5" xfId="0" applyFont="1" applyFill="1" applyBorder="1" applyAlignment="1">
      <alignment horizontal="center" vertical="center"/>
    </xf>
    <xf numFmtId="0" fontId="15" fillId="0" borderId="30" xfId="0" applyFont="1" applyBorder="1" applyAlignment="1">
      <alignment horizontal="right" vertical="center" wrapText="1"/>
    </xf>
    <xf numFmtId="0" fontId="28" fillId="0" borderId="45" xfId="0" applyFont="1" applyBorder="1" applyAlignment="1">
      <alignment horizontal="right" vertical="center" wrapText="1"/>
    </xf>
    <xf numFmtId="0" fontId="28" fillId="0" borderId="44" xfId="0" applyFont="1" applyFill="1" applyBorder="1" applyAlignment="1">
      <alignment horizontal="center" vertical="center"/>
    </xf>
    <xf numFmtId="165" fontId="28" fillId="0" borderId="44" xfId="0" applyNumberFormat="1" applyFont="1" applyBorder="1" applyAlignment="1">
      <alignment horizontal="right" vertical="center"/>
    </xf>
    <xf numFmtId="0" fontId="33" fillId="0" borderId="38" xfId="0" applyFont="1" applyFill="1" applyBorder="1" applyAlignment="1">
      <alignment horizontal="right" vertical="center" wrapText="1"/>
    </xf>
    <xf numFmtId="0" fontId="15" fillId="0" borderId="10" xfId="0" applyFont="1" applyFill="1" applyBorder="1" applyAlignment="1">
      <alignment horizontal="center" vertical="center"/>
    </xf>
    <xf numFmtId="0" fontId="15" fillId="0" borderId="45" xfId="0" applyFont="1" applyBorder="1" applyAlignment="1">
      <alignment horizontal="right" vertical="center" wrapText="1"/>
    </xf>
    <xf numFmtId="167" fontId="15" fillId="0" borderId="5" xfId="0" applyNumberFormat="1" applyFont="1" applyBorder="1" applyAlignment="1">
      <alignment horizontal="right" vertical="center"/>
    </xf>
    <xf numFmtId="165" fontId="15" fillId="6" borderId="5" xfId="0" applyNumberFormat="1" applyFont="1" applyFill="1" applyBorder="1" applyAlignment="1">
      <alignment horizontal="right" vertical="center"/>
    </xf>
    <xf numFmtId="0" fontId="6" fillId="6" borderId="0" xfId="0" applyFont="1" applyFill="1"/>
    <xf numFmtId="0" fontId="30" fillId="6" borderId="0" xfId="0" applyFont="1" applyFill="1"/>
    <xf numFmtId="165" fontId="32" fillId="6" borderId="5" xfId="0" applyNumberFormat="1" applyFont="1" applyFill="1" applyBorder="1" applyAlignment="1">
      <alignment horizontal="right" vertical="center"/>
    </xf>
    <xf numFmtId="165" fontId="15" fillId="6" borderId="35" xfId="0" applyNumberFormat="1" applyFont="1" applyFill="1" applyBorder="1" applyAlignment="1">
      <alignment horizontal="right" vertical="center"/>
    </xf>
    <xf numFmtId="165" fontId="15" fillId="6" borderId="0" xfId="0" applyNumberFormat="1" applyFont="1" applyFill="1" applyBorder="1" applyAlignment="1">
      <alignment horizontal="right" vertical="center"/>
    </xf>
    <xf numFmtId="165" fontId="15" fillId="6" borderId="12" xfId="0" applyNumberFormat="1" applyFont="1" applyFill="1" applyBorder="1" applyAlignment="1">
      <alignment horizontal="right" vertical="center"/>
    </xf>
    <xf numFmtId="165" fontId="15" fillId="6" borderId="44" xfId="0" applyNumberFormat="1" applyFont="1" applyFill="1" applyBorder="1" applyAlignment="1">
      <alignment horizontal="right" vertical="center"/>
    </xf>
    <xf numFmtId="165" fontId="15" fillId="6" borderId="29" xfId="0" applyNumberFormat="1" applyFont="1" applyFill="1" applyBorder="1" applyAlignment="1">
      <alignment horizontal="right" vertical="center"/>
    </xf>
    <xf numFmtId="0" fontId="5" fillId="6" borderId="9" xfId="0" applyFont="1" applyFill="1" applyBorder="1" applyAlignment="1">
      <alignment horizontal="center" vertical="center"/>
    </xf>
    <xf numFmtId="165" fontId="15" fillId="0" borderId="0" xfId="0" applyNumberFormat="1" applyFont="1" applyBorder="1" applyAlignment="1">
      <alignment horizontal="right" vertical="center"/>
    </xf>
    <xf numFmtId="0" fontId="15" fillId="6" borderId="0" xfId="0" applyFont="1" applyFill="1" applyBorder="1" applyAlignment="1">
      <alignment horizontal="right" vertical="center" wrapText="1"/>
    </xf>
    <xf numFmtId="0" fontId="5" fillId="9" borderId="5" xfId="0" applyFont="1" applyFill="1" applyBorder="1" applyAlignment="1">
      <alignment horizontal="left" vertical="top" wrapText="1"/>
    </xf>
    <xf numFmtId="0" fontId="5" fillId="9" borderId="5" xfId="0" applyFont="1" applyFill="1" applyBorder="1" applyAlignment="1">
      <alignment vertical="top" wrapText="1"/>
    </xf>
    <xf numFmtId="0" fontId="15" fillId="6" borderId="5" xfId="0" applyFont="1" applyFill="1" applyBorder="1" applyAlignment="1">
      <alignment vertical="top" wrapText="1"/>
    </xf>
    <xf numFmtId="0" fontId="27" fillId="11" borderId="5" xfId="0" applyFont="1" applyFill="1" applyBorder="1" applyAlignment="1">
      <alignment horizontal="center" vertical="center"/>
    </xf>
    <xf numFmtId="0" fontId="15" fillId="0" borderId="5" xfId="0" applyFont="1" applyBorder="1" applyAlignment="1">
      <alignment vertical="top" wrapText="1"/>
    </xf>
    <xf numFmtId="0" fontId="22" fillId="5" borderId="0" xfId="0" applyFont="1" applyFill="1" applyBorder="1" applyAlignment="1">
      <alignment horizontal="center" vertical="center"/>
    </xf>
    <xf numFmtId="0" fontId="24" fillId="6" borderId="22" xfId="0" applyFont="1" applyFill="1" applyBorder="1" applyAlignment="1">
      <alignment horizontal="left" vertical="top" wrapText="1"/>
    </xf>
    <xf numFmtId="0" fontId="24" fillId="6" borderId="0" xfId="0" applyFont="1" applyFill="1" applyBorder="1" applyAlignment="1">
      <alignment horizontal="left" vertical="top" wrapText="1"/>
    </xf>
    <xf numFmtId="0" fontId="24" fillId="6" borderId="23" xfId="0" applyFont="1" applyFill="1" applyBorder="1" applyAlignment="1">
      <alignment horizontal="left" vertical="top" wrapText="1"/>
    </xf>
    <xf numFmtId="0" fontId="25" fillId="6" borderId="22" xfId="0" applyFont="1" applyFill="1" applyBorder="1" applyAlignment="1">
      <alignment horizontal="left" vertical="top" wrapText="1"/>
    </xf>
    <xf numFmtId="0" fontId="26" fillId="6" borderId="24" xfId="0" applyFont="1" applyFill="1" applyBorder="1" applyAlignment="1">
      <alignment horizontal="left" vertical="top" wrapText="1"/>
    </xf>
    <xf numFmtId="0" fontId="26" fillId="6" borderId="25" xfId="0" applyFont="1" applyFill="1" applyBorder="1" applyAlignment="1">
      <alignment horizontal="left" vertical="top" wrapText="1"/>
    </xf>
    <xf numFmtId="0" fontId="26" fillId="6" borderId="26" xfId="0" applyFont="1" applyFill="1" applyBorder="1" applyAlignment="1">
      <alignment horizontal="left" vertical="top" wrapText="1"/>
    </xf>
    <xf numFmtId="0" fontId="11" fillId="10" borderId="0" xfId="0" applyFont="1" applyFill="1" applyAlignment="1">
      <alignment horizontal="left" vertical="center" wrapText="1"/>
    </xf>
    <xf numFmtId="0" fontId="4" fillId="7" borderId="0" xfId="0" applyFont="1" applyFill="1" applyAlignment="1">
      <alignment horizontal="left" vertical="center" wrapText="1"/>
    </xf>
    <xf numFmtId="0" fontId="11" fillId="5" borderId="46" xfId="0" applyFont="1" applyFill="1" applyBorder="1" applyAlignment="1">
      <alignment horizontal="left" vertical="center" wrapText="1"/>
    </xf>
    <xf numFmtId="0" fontId="5" fillId="5" borderId="0" xfId="0" applyFont="1" applyFill="1" applyAlignment="1">
      <alignment horizontal="left" vertical="center" wrapText="1"/>
    </xf>
    <xf numFmtId="0" fontId="29" fillId="0" borderId="0" xfId="0" applyFont="1" applyFill="1" applyAlignment="1">
      <alignment horizontal="left" vertical="center" wrapText="1"/>
    </xf>
    <xf numFmtId="0" fontId="11" fillId="5" borderId="0" xfId="0" applyFont="1" applyFill="1" applyAlignment="1">
      <alignment horizontal="left" vertical="center" wrapText="1"/>
    </xf>
    <xf numFmtId="0" fontId="11" fillId="7" borderId="0" xfId="0" applyFont="1" applyFill="1" applyAlignment="1">
      <alignment horizontal="left" vertical="center" wrapText="1"/>
    </xf>
    <xf numFmtId="0" fontId="11" fillId="8" borderId="0" xfId="0" applyFont="1" applyFill="1" applyAlignment="1">
      <alignment horizontal="left" vertical="center" wrapText="1"/>
    </xf>
    <xf numFmtId="0" fontId="16" fillId="3" borderId="0" xfId="0" applyFont="1" applyFill="1" applyAlignment="1">
      <alignment horizontal="left" vertical="center" wrapText="1"/>
    </xf>
    <xf numFmtId="0" fontId="15" fillId="0" borderId="0" xfId="0" applyFont="1" applyAlignment="1">
      <alignment vertical="top"/>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5" fillId="0" borderId="0" xfId="0" applyFont="1" applyFill="1" applyAlignment="1">
      <alignment horizontal="left" vertical="center" wrapText="1"/>
    </xf>
    <xf numFmtId="165" fontId="15" fillId="0" borderId="5" xfId="0" applyNumberFormat="1" applyFont="1" applyBorder="1" applyAlignment="1">
      <alignment vertical="center"/>
    </xf>
    <xf numFmtId="165" fontId="15" fillId="0" borderId="5" xfId="0" applyNumberFormat="1" applyFont="1" applyBorder="1" applyAlignment="1">
      <alignment horizontal="center" vertical="center"/>
    </xf>
  </cellXfs>
  <cellStyles count="4">
    <cellStyle name="Monétaire" xfId="1" builtinId="4"/>
    <cellStyle name="Monétaire 2" xfId="3" xr:uid="{0DFD639D-9EDD-4FA3-8EAF-7AF47FBB7E4F}"/>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711580</xdr:colOff>
      <xdr:row>5</xdr:row>
      <xdr:rowOff>11510</xdr:rowOff>
    </xdr:to>
    <xdr:pic>
      <xdr:nvPicPr>
        <xdr:cNvPr id="5" name="Image 4">
          <a:extLst>
            <a:ext uri="{FF2B5EF4-FFF2-40B4-BE49-F238E27FC236}">
              <a16:creationId xmlns:a16="http://schemas.microsoft.com/office/drawing/2014/main" id="{8514E533-BDEB-40F7-B83C-0599782EC2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3580" cy="91638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F8436-C289-4792-AA46-D19F19F88AFD}">
  <dimension ref="A2:G21"/>
  <sheetViews>
    <sheetView workbookViewId="0">
      <selection activeCell="P14" sqref="P14"/>
    </sheetView>
  </sheetViews>
  <sheetFormatPr baseColWidth="10" defaultRowHeight="14.5" x14ac:dyDescent="0.35"/>
  <sheetData>
    <row r="2" spans="1:7" s="51" customFormat="1" x14ac:dyDescent="0.35"/>
    <row r="3" spans="1:7" s="51" customFormat="1" x14ac:dyDescent="0.35"/>
    <row r="4" spans="1:7" s="51" customFormat="1" x14ac:dyDescent="0.35"/>
    <row r="5" spans="1:7" s="51" customFormat="1" x14ac:dyDescent="0.35"/>
    <row r="6" spans="1:7" s="51" customFormat="1" x14ac:dyDescent="0.35"/>
    <row r="7" spans="1:7" ht="24.5" customHeight="1" x14ac:dyDescent="0.35">
      <c r="A7" s="159" t="s">
        <v>34</v>
      </c>
      <c r="B7" s="159"/>
      <c r="C7" s="159"/>
      <c r="D7" s="159"/>
      <c r="E7" s="159"/>
      <c r="F7" s="159"/>
      <c r="G7" s="159"/>
    </row>
    <row r="10" spans="1:7" x14ac:dyDescent="0.35">
      <c r="A10" s="54" t="s">
        <v>35</v>
      </c>
      <c r="B10" s="55"/>
      <c r="C10" s="53"/>
      <c r="D10" s="53"/>
      <c r="E10" s="53"/>
      <c r="F10" s="53"/>
      <c r="G10" s="53"/>
    </row>
    <row r="11" spans="1:7" x14ac:dyDescent="0.35">
      <c r="A11" s="51"/>
      <c r="B11" s="51"/>
      <c r="C11" s="51"/>
      <c r="D11" s="51"/>
      <c r="E11" s="51"/>
      <c r="F11" s="51"/>
      <c r="G11" s="51"/>
    </row>
    <row r="12" spans="1:7" ht="14.5" customHeight="1" thickBot="1" x14ac:dyDescent="0.4">
      <c r="A12" s="7"/>
      <c r="B12" s="7"/>
      <c r="C12" s="7"/>
      <c r="D12" s="7"/>
      <c r="E12" s="7"/>
      <c r="F12" s="7"/>
      <c r="G12" s="7"/>
    </row>
    <row r="13" spans="1:7" x14ac:dyDescent="0.35">
      <c r="A13" s="57"/>
      <c r="B13" s="58"/>
      <c r="C13" s="58"/>
      <c r="D13" s="58"/>
      <c r="E13" s="58"/>
      <c r="F13" s="58"/>
      <c r="G13" s="59"/>
    </row>
    <row r="14" spans="1:7" ht="148" customHeight="1" x14ac:dyDescent="0.35">
      <c r="A14" s="160" t="s">
        <v>37</v>
      </c>
      <c r="B14" s="161"/>
      <c r="C14" s="161"/>
      <c r="D14" s="161"/>
      <c r="E14" s="161"/>
      <c r="F14" s="161"/>
      <c r="G14" s="162"/>
    </row>
    <row r="15" spans="1:7" ht="15.5" x14ac:dyDescent="0.35">
      <c r="A15" s="60"/>
      <c r="B15" s="61"/>
      <c r="C15" s="61"/>
      <c r="D15" s="61"/>
      <c r="E15" s="61"/>
      <c r="F15" s="61"/>
      <c r="G15" s="62"/>
    </row>
    <row r="16" spans="1:7" ht="39" customHeight="1" x14ac:dyDescent="0.35">
      <c r="A16" s="160" t="s">
        <v>38</v>
      </c>
      <c r="B16" s="161"/>
      <c r="C16" s="161"/>
      <c r="D16" s="161"/>
      <c r="E16" s="161"/>
      <c r="F16" s="161"/>
      <c r="G16" s="162"/>
    </row>
    <row r="17" spans="1:7" ht="15.5" x14ac:dyDescent="0.35">
      <c r="A17" s="63"/>
      <c r="B17" s="64"/>
      <c r="C17" s="64"/>
      <c r="D17" s="64"/>
      <c r="E17" s="64"/>
      <c r="F17" s="64"/>
      <c r="G17" s="65"/>
    </row>
    <row r="18" spans="1:7" ht="37.5" customHeight="1" x14ac:dyDescent="0.35">
      <c r="A18" s="163" t="s">
        <v>36</v>
      </c>
      <c r="B18" s="161"/>
      <c r="C18" s="161"/>
      <c r="D18" s="161"/>
      <c r="E18" s="161"/>
      <c r="F18" s="161"/>
      <c r="G18" s="162"/>
    </row>
    <row r="19" spans="1:7" ht="14.5" customHeight="1" x14ac:dyDescent="0.35">
      <c r="A19" s="66"/>
      <c r="B19" s="67"/>
      <c r="C19" s="67"/>
      <c r="D19" s="67"/>
      <c r="E19" s="67"/>
      <c r="F19" s="67"/>
      <c r="G19" s="68"/>
    </row>
    <row r="20" spans="1:7" ht="33" customHeight="1" thickBot="1" x14ac:dyDescent="0.4">
      <c r="A20" s="164" t="s">
        <v>33</v>
      </c>
      <c r="B20" s="165"/>
      <c r="C20" s="165"/>
      <c r="D20" s="165"/>
      <c r="E20" s="165"/>
      <c r="F20" s="165"/>
      <c r="G20" s="166"/>
    </row>
    <row r="21" spans="1:7" x14ac:dyDescent="0.35">
      <c r="A21" s="52"/>
      <c r="B21" s="52"/>
      <c r="C21" s="52"/>
      <c r="D21" s="52"/>
      <c r="E21" s="52"/>
      <c r="F21" s="52"/>
      <c r="G21" s="52"/>
    </row>
  </sheetData>
  <mergeCells count="5">
    <mergeCell ref="A7:G7"/>
    <mergeCell ref="A14:G14"/>
    <mergeCell ref="A16:G16"/>
    <mergeCell ref="A18:G18"/>
    <mergeCell ref="A20:G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9CA79-0CB8-49AC-8D8F-E7BBB3A9C9AA}">
  <dimension ref="A1:AJ215"/>
  <sheetViews>
    <sheetView tabSelected="1" topLeftCell="A79" zoomScaleNormal="100" workbookViewId="0">
      <selection activeCell="F61" sqref="F61"/>
    </sheetView>
  </sheetViews>
  <sheetFormatPr baseColWidth="10" defaultRowHeight="14.5" x14ac:dyDescent="0.35"/>
  <cols>
    <col min="1" max="1" width="27.453125" customWidth="1"/>
    <col min="2" max="2" width="29.54296875" customWidth="1"/>
    <col min="3" max="3" width="13.1796875" customWidth="1"/>
    <col min="5" max="5" width="15.1796875" customWidth="1"/>
    <col min="6" max="6" width="13.1796875" customWidth="1"/>
  </cols>
  <sheetData>
    <row r="1" spans="1:36" ht="40.5" customHeight="1" thickBot="1" x14ac:dyDescent="0.4">
      <c r="A1" s="177" t="s">
        <v>20</v>
      </c>
      <c r="B1" s="178"/>
      <c r="C1" s="178"/>
      <c r="D1" s="178"/>
      <c r="E1" s="178"/>
      <c r="F1" s="179"/>
    </row>
    <row r="2" spans="1:36" x14ac:dyDescent="0.35">
      <c r="A2" s="13"/>
      <c r="B2" s="14"/>
      <c r="C2" s="14"/>
      <c r="D2" s="14"/>
      <c r="E2" s="14"/>
      <c r="F2" s="14"/>
      <c r="G2" s="14"/>
      <c r="H2" s="14"/>
      <c r="I2" s="14"/>
      <c r="J2" s="14"/>
      <c r="K2" s="15"/>
      <c r="L2" s="15"/>
      <c r="M2" s="9"/>
      <c r="N2" s="9"/>
    </row>
    <row r="3" spans="1:36" x14ac:dyDescent="0.35">
      <c r="A3" s="175" t="s">
        <v>7</v>
      </c>
      <c r="B3" s="175"/>
      <c r="C3" s="175"/>
      <c r="D3" s="175"/>
      <c r="E3" s="175"/>
      <c r="F3" s="175"/>
    </row>
    <row r="4" spans="1:36" s="8" customFormat="1" ht="42" customHeight="1" x14ac:dyDescent="0.35">
      <c r="A4" s="171" t="s">
        <v>70</v>
      </c>
      <c r="B4" s="180"/>
      <c r="C4" s="180"/>
      <c r="D4" s="180"/>
      <c r="E4" s="180"/>
      <c r="F4" s="180"/>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row>
    <row r="5" spans="1:36" s="8" customFormat="1" ht="33.65" customHeight="1" x14ac:dyDescent="0.35">
      <c r="A5" s="176" t="s">
        <v>68</v>
      </c>
      <c r="B5" s="176"/>
      <c r="C5" s="176"/>
      <c r="D5" s="176"/>
      <c r="E5" s="176"/>
      <c r="F5" s="176"/>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row>
    <row r="6" spans="1:36" x14ac:dyDescent="0.35">
      <c r="A6" s="96"/>
      <c r="B6" s="99"/>
      <c r="C6" s="100"/>
      <c r="D6" s="101"/>
      <c r="E6" s="100"/>
      <c r="F6" s="96"/>
    </row>
    <row r="7" spans="1:36" ht="14.4" customHeight="1" x14ac:dyDescent="0.35">
      <c r="A7" s="170" t="s">
        <v>21</v>
      </c>
      <c r="B7" s="170"/>
      <c r="C7" s="170"/>
      <c r="D7" s="170"/>
      <c r="E7" s="170"/>
      <c r="F7" s="170"/>
    </row>
    <row r="8" spans="1:36" ht="26" x14ac:dyDescent="0.35">
      <c r="A8" s="12" t="s">
        <v>0</v>
      </c>
      <c r="B8" s="95" t="s">
        <v>65</v>
      </c>
      <c r="C8" s="18" t="s">
        <v>1</v>
      </c>
      <c r="D8" s="19" t="s">
        <v>2</v>
      </c>
      <c r="E8" s="19" t="s">
        <v>3</v>
      </c>
      <c r="F8" s="96"/>
    </row>
    <row r="9" spans="1:36" ht="38.5" x14ac:dyDescent="0.35">
      <c r="A9" s="21" t="s">
        <v>72</v>
      </c>
      <c r="B9" s="97" t="s">
        <v>66</v>
      </c>
      <c r="C9" s="22"/>
      <c r="D9" s="98">
        <v>0.2</v>
      </c>
      <c r="E9" s="22">
        <f>C9+(C9*D9)</f>
        <v>0</v>
      </c>
      <c r="F9" s="96"/>
    </row>
    <row r="10" spans="1:36" ht="60.65" customHeight="1" x14ac:dyDescent="0.35">
      <c r="A10" s="21" t="s">
        <v>4</v>
      </c>
      <c r="B10" s="158" t="s">
        <v>90</v>
      </c>
      <c r="C10" s="22"/>
      <c r="D10" s="98">
        <v>0.2</v>
      </c>
      <c r="E10" s="22">
        <f>C10+(C10*D10)</f>
        <v>0</v>
      </c>
      <c r="F10" s="96"/>
    </row>
    <row r="11" spans="1:36" x14ac:dyDescent="0.35">
      <c r="A11" s="102"/>
      <c r="B11" s="102"/>
      <c r="C11" s="102"/>
      <c r="D11" s="102"/>
      <c r="E11" s="102"/>
      <c r="F11" s="102"/>
    </row>
    <row r="12" spans="1:36" ht="14.4" customHeight="1" x14ac:dyDescent="0.35">
      <c r="A12" s="170" t="s">
        <v>22</v>
      </c>
      <c r="B12" s="170"/>
      <c r="C12" s="170"/>
      <c r="D12" s="170"/>
      <c r="E12" s="170"/>
      <c r="F12" s="170"/>
    </row>
    <row r="13" spans="1:36" ht="26" x14ac:dyDescent="0.35">
      <c r="A13" s="12" t="s">
        <v>0</v>
      </c>
      <c r="B13" s="95" t="s">
        <v>65</v>
      </c>
      <c r="C13" s="18" t="s">
        <v>1</v>
      </c>
      <c r="D13" s="19" t="s">
        <v>2</v>
      </c>
      <c r="E13" s="19" t="s">
        <v>3</v>
      </c>
      <c r="F13" s="3"/>
    </row>
    <row r="14" spans="1:36" ht="26" x14ac:dyDescent="0.35">
      <c r="A14" s="21" t="s">
        <v>73</v>
      </c>
      <c r="B14" s="97" t="s">
        <v>69</v>
      </c>
      <c r="C14" s="22"/>
      <c r="D14" s="98">
        <v>0.2</v>
      </c>
      <c r="E14" s="22">
        <f>C14+(C14*D14)</f>
        <v>0</v>
      </c>
      <c r="F14" s="102"/>
    </row>
    <row r="15" spans="1:36" x14ac:dyDescent="0.35">
      <c r="A15" s="102"/>
      <c r="B15" s="102"/>
      <c r="C15" s="102"/>
      <c r="D15" s="102"/>
      <c r="E15" s="102"/>
      <c r="F15" s="102"/>
    </row>
    <row r="16" spans="1:36" ht="15.5" customHeight="1" x14ac:dyDescent="0.35">
      <c r="A16" s="3"/>
      <c r="B16" s="1"/>
      <c r="C16" s="2"/>
      <c r="D16" s="11"/>
      <c r="E16" s="2"/>
      <c r="F16" s="4"/>
      <c r="G16" s="4"/>
      <c r="H16" s="4"/>
    </row>
    <row r="17" spans="1:6" ht="15.5" customHeight="1" x14ac:dyDescent="0.35">
      <c r="A17" s="168" t="s">
        <v>5</v>
      </c>
      <c r="B17" s="168"/>
      <c r="C17" s="168"/>
      <c r="D17" s="168"/>
      <c r="E17" s="168"/>
      <c r="F17" s="168"/>
    </row>
    <row r="18" spans="1:6" ht="26" x14ac:dyDescent="0.35">
      <c r="A18" s="3"/>
      <c r="B18" s="12" t="s">
        <v>0</v>
      </c>
      <c r="C18" s="18" t="s">
        <v>1</v>
      </c>
      <c r="D18" s="19" t="s">
        <v>2</v>
      </c>
      <c r="E18" s="19" t="s">
        <v>3</v>
      </c>
      <c r="F18" s="3"/>
    </row>
    <row r="19" spans="1:6" ht="25" x14ac:dyDescent="0.35">
      <c r="B19" s="21" t="s">
        <v>6</v>
      </c>
      <c r="C19" s="22">
        <f>C14+C10+C9</f>
        <v>0</v>
      </c>
      <c r="D19" s="98">
        <v>0.2</v>
      </c>
      <c r="E19" s="22">
        <f>E14+E10+E9</f>
        <v>0</v>
      </c>
    </row>
    <row r="20" spans="1:6" ht="15.5" x14ac:dyDescent="0.35">
      <c r="B20" s="5"/>
      <c r="C20" s="6"/>
      <c r="D20" s="10"/>
      <c r="E20" s="6"/>
    </row>
    <row r="21" spans="1:6" s="51" customFormat="1" ht="15.5" x14ac:dyDescent="0.35">
      <c r="B21" s="5"/>
      <c r="C21" s="6"/>
      <c r="D21" s="10"/>
      <c r="E21" s="6"/>
    </row>
    <row r="22" spans="1:6" s="51" customFormat="1" ht="15.5" x14ac:dyDescent="0.35">
      <c r="B22" s="5"/>
      <c r="C22" s="6"/>
      <c r="D22" s="10"/>
      <c r="E22" s="6"/>
    </row>
    <row r="23" spans="1:6" ht="15.5" x14ac:dyDescent="0.35">
      <c r="B23" s="5"/>
      <c r="C23" s="6"/>
      <c r="D23" s="10"/>
      <c r="E23" s="6"/>
    </row>
    <row r="24" spans="1:6" ht="14.4" customHeight="1" x14ac:dyDescent="0.35">
      <c r="A24" s="175" t="s">
        <v>8</v>
      </c>
      <c r="B24" s="175"/>
      <c r="C24" s="175"/>
      <c r="D24" s="175"/>
      <c r="E24" s="175"/>
      <c r="F24" s="175"/>
    </row>
    <row r="25" spans="1:6" ht="33.65" customHeight="1" x14ac:dyDescent="0.35">
      <c r="A25" s="171" t="s">
        <v>71</v>
      </c>
      <c r="B25" s="171"/>
      <c r="C25" s="171"/>
      <c r="D25" s="171"/>
      <c r="E25" s="171"/>
      <c r="F25" s="171"/>
    </row>
    <row r="26" spans="1:6" x14ac:dyDescent="0.35">
      <c r="A26" s="174" t="s">
        <v>82</v>
      </c>
      <c r="B26" s="174"/>
      <c r="C26" s="174"/>
      <c r="D26" s="174"/>
      <c r="E26" s="174"/>
      <c r="F26" s="174"/>
    </row>
    <row r="27" spans="1:6" x14ac:dyDescent="0.35">
      <c r="A27" s="50"/>
      <c r="B27" s="50"/>
      <c r="C27" s="50"/>
      <c r="D27" s="50"/>
      <c r="E27" s="50"/>
      <c r="F27" s="50"/>
    </row>
    <row r="28" spans="1:6" x14ac:dyDescent="0.35">
      <c r="A28" s="47" t="s">
        <v>29</v>
      </c>
      <c r="B28" s="43" t="s">
        <v>74</v>
      </c>
      <c r="C28" s="44" t="s">
        <v>10</v>
      </c>
      <c r="D28" s="44" t="s">
        <v>11</v>
      </c>
      <c r="E28" s="45" t="s">
        <v>12</v>
      </c>
      <c r="F28" s="45" t="s">
        <v>13</v>
      </c>
    </row>
    <row r="29" spans="1:6" x14ac:dyDescent="0.35">
      <c r="A29" s="23"/>
      <c r="B29" s="23"/>
      <c r="C29" s="23"/>
      <c r="D29" s="23"/>
      <c r="E29" s="23"/>
      <c r="F29" s="24"/>
    </row>
    <row r="30" spans="1:6" ht="116.5" x14ac:dyDescent="0.35">
      <c r="A30" s="48" t="s">
        <v>40</v>
      </c>
      <c r="B30" s="75" t="s">
        <v>14</v>
      </c>
      <c r="C30" s="116"/>
      <c r="D30" s="116"/>
      <c r="E30" s="76">
        <f>SUM(E31:E32)</f>
        <v>0</v>
      </c>
      <c r="F30" s="76">
        <f>SUM(F31:F32)</f>
        <v>0</v>
      </c>
    </row>
    <row r="31" spans="1:6" x14ac:dyDescent="0.35">
      <c r="A31" s="26" t="s">
        <v>15</v>
      </c>
      <c r="B31" s="109"/>
      <c r="C31" s="117"/>
      <c r="D31" s="117"/>
      <c r="E31" s="118">
        <f>C31*D31</f>
        <v>0</v>
      </c>
      <c r="F31" s="118">
        <f>E31+(E31*(20/100))</f>
        <v>0</v>
      </c>
    </row>
    <row r="32" spans="1:6" x14ac:dyDescent="0.35">
      <c r="A32" s="27" t="s">
        <v>16</v>
      </c>
      <c r="B32" s="109"/>
      <c r="C32" s="117"/>
      <c r="D32" s="117"/>
      <c r="E32" s="118">
        <f>C32*D32</f>
        <v>0</v>
      </c>
      <c r="F32" s="118">
        <f>E32+(E32*(20/100))</f>
        <v>0</v>
      </c>
    </row>
    <row r="33" spans="1:6" x14ac:dyDescent="0.35">
      <c r="A33" s="28"/>
      <c r="B33" s="28"/>
      <c r="C33" s="28"/>
      <c r="D33" s="29"/>
      <c r="E33" s="29"/>
      <c r="F33" s="30"/>
    </row>
    <row r="34" spans="1:6" ht="116.5" x14ac:dyDescent="0.35">
      <c r="A34" s="49" t="s">
        <v>41</v>
      </c>
      <c r="B34" s="110" t="s">
        <v>14</v>
      </c>
      <c r="C34" s="115"/>
      <c r="D34" s="115"/>
      <c r="E34" s="76">
        <f>SUM(E35:E36)</f>
        <v>0</v>
      </c>
      <c r="F34" s="76">
        <f>SUM(F35:F36)</f>
        <v>0</v>
      </c>
    </row>
    <row r="35" spans="1:6" x14ac:dyDescent="0.35">
      <c r="A35" s="26" t="s">
        <v>15</v>
      </c>
      <c r="B35" s="86"/>
      <c r="C35" s="87"/>
      <c r="D35" s="87"/>
      <c r="E35" s="31">
        <f>C35*D35</f>
        <v>0</v>
      </c>
      <c r="F35" s="31">
        <f>E35+(E35*(20/100))</f>
        <v>0</v>
      </c>
    </row>
    <row r="36" spans="1:6" x14ac:dyDescent="0.35">
      <c r="A36" s="26" t="s">
        <v>16</v>
      </c>
      <c r="B36" s="86"/>
      <c r="C36" s="87"/>
      <c r="D36" s="87"/>
      <c r="E36" s="31">
        <f>C36*D36</f>
        <v>0</v>
      </c>
      <c r="F36" s="31">
        <f>E36+(E36*(20/100))</f>
        <v>0</v>
      </c>
    </row>
    <row r="37" spans="1:6" x14ac:dyDescent="0.35">
      <c r="A37" s="23"/>
      <c r="B37" s="23"/>
      <c r="C37" s="23"/>
      <c r="D37" s="23"/>
      <c r="E37" s="23"/>
      <c r="F37" s="24"/>
    </row>
    <row r="38" spans="1:6" ht="25.5" x14ac:dyDescent="0.35">
      <c r="A38" s="49" t="s">
        <v>30</v>
      </c>
      <c r="B38" s="111" t="s">
        <v>14</v>
      </c>
      <c r="C38" s="114"/>
      <c r="D38" s="80"/>
      <c r="E38" s="31">
        <f>SUM(E39:E40)</f>
        <v>0</v>
      </c>
      <c r="F38" s="31">
        <f>SUM(F39:F40)</f>
        <v>0</v>
      </c>
    </row>
    <row r="39" spans="1:6" x14ac:dyDescent="0.35">
      <c r="A39" s="26" t="s">
        <v>15</v>
      </c>
      <c r="B39" s="112"/>
      <c r="C39" s="87"/>
      <c r="D39" s="87"/>
      <c r="E39" s="31">
        <f>C39*D39</f>
        <v>0</v>
      </c>
      <c r="F39" s="31">
        <f>E39+(E39*(20/100))</f>
        <v>0</v>
      </c>
    </row>
    <row r="40" spans="1:6" x14ac:dyDescent="0.35">
      <c r="A40" s="26" t="s">
        <v>16</v>
      </c>
      <c r="B40" s="113"/>
      <c r="C40" s="87"/>
      <c r="D40" s="87"/>
      <c r="E40" s="31">
        <f>C40*D40</f>
        <v>0</v>
      </c>
      <c r="F40" s="31">
        <f>E40+(E40*(20/100))</f>
        <v>0</v>
      </c>
    </row>
    <row r="41" spans="1:6" x14ac:dyDescent="0.35">
      <c r="A41" s="23"/>
      <c r="B41" s="23"/>
      <c r="C41" s="23"/>
      <c r="D41" s="23"/>
      <c r="E41" s="23"/>
      <c r="F41" s="24"/>
    </row>
    <row r="42" spans="1:6" s="51" customFormat="1" x14ac:dyDescent="0.35">
      <c r="A42" s="169" t="s">
        <v>85</v>
      </c>
      <c r="B42" s="169"/>
      <c r="C42" s="169"/>
      <c r="D42" s="169"/>
      <c r="E42" s="169"/>
      <c r="F42" s="169"/>
    </row>
    <row r="43" spans="1:6" s="51" customFormat="1" x14ac:dyDescent="0.35">
      <c r="A43" s="151" t="s">
        <v>29</v>
      </c>
      <c r="B43" s="43" t="s">
        <v>74</v>
      </c>
      <c r="C43" s="44" t="s">
        <v>10</v>
      </c>
      <c r="D43" s="44" t="s">
        <v>11</v>
      </c>
      <c r="E43" s="45" t="s">
        <v>12</v>
      </c>
      <c r="F43" s="107" t="s">
        <v>13</v>
      </c>
    </row>
    <row r="44" spans="1:6" s="51" customFormat="1" ht="62.5" customHeight="1" x14ac:dyDescent="0.35">
      <c r="A44" s="103" t="s">
        <v>83</v>
      </c>
      <c r="B44" s="73" t="s">
        <v>14</v>
      </c>
      <c r="C44" s="108"/>
      <c r="D44" s="108"/>
      <c r="E44" s="104">
        <f>SUM(E45:E46)</f>
        <v>0</v>
      </c>
      <c r="F44" s="31">
        <f>SUM(F45:F46)</f>
        <v>0</v>
      </c>
    </row>
    <row r="45" spans="1:6" s="51" customFormat="1" x14ac:dyDescent="0.35">
      <c r="A45" s="26" t="s">
        <v>15</v>
      </c>
      <c r="B45" s="86"/>
      <c r="C45" s="87"/>
      <c r="D45" s="87"/>
      <c r="E45" s="31">
        <f>C45*D45</f>
        <v>0</v>
      </c>
      <c r="F45" s="31">
        <f t="shared" ref="F44:F49" si="0">E45+(E45*(20/100))</f>
        <v>0</v>
      </c>
    </row>
    <row r="46" spans="1:6" s="51" customFormat="1" x14ac:dyDescent="0.35">
      <c r="A46" s="26" t="s">
        <v>16</v>
      </c>
      <c r="B46" s="86"/>
      <c r="C46" s="87"/>
      <c r="D46" s="87"/>
      <c r="E46" s="31">
        <f>C46*D46</f>
        <v>0</v>
      </c>
      <c r="F46" s="31">
        <f t="shared" si="0"/>
        <v>0</v>
      </c>
    </row>
    <row r="47" spans="1:6" ht="75" x14ac:dyDescent="0.35">
      <c r="A47" s="103" t="s">
        <v>84</v>
      </c>
      <c r="B47" s="73" t="s">
        <v>14</v>
      </c>
      <c r="C47" s="108"/>
      <c r="D47" s="108"/>
      <c r="E47" s="104">
        <f>SUM(E48:E49)</f>
        <v>0</v>
      </c>
      <c r="F47" s="31">
        <f>SUM(F48:F49)</f>
        <v>0</v>
      </c>
    </row>
    <row r="48" spans="1:6" s="51" customFormat="1" x14ac:dyDescent="0.35">
      <c r="A48" s="26" t="s">
        <v>15</v>
      </c>
      <c r="B48" s="86"/>
      <c r="C48" s="87"/>
      <c r="D48" s="87"/>
      <c r="E48" s="31">
        <f>C48*D48</f>
        <v>0</v>
      </c>
      <c r="F48" s="31">
        <f t="shared" si="0"/>
        <v>0</v>
      </c>
    </row>
    <row r="49" spans="1:7" s="51" customFormat="1" x14ac:dyDescent="0.35">
      <c r="A49" s="26" t="s">
        <v>16</v>
      </c>
      <c r="B49" s="86"/>
      <c r="C49" s="87"/>
      <c r="D49" s="87"/>
      <c r="E49" s="31">
        <f>C49*D49</f>
        <v>0</v>
      </c>
      <c r="F49" s="31">
        <f t="shared" si="0"/>
        <v>0</v>
      </c>
    </row>
    <row r="50" spans="1:7" ht="15.5" customHeight="1" x14ac:dyDescent="0.35">
      <c r="A50" s="23"/>
      <c r="B50" s="23"/>
      <c r="C50" s="23"/>
      <c r="D50" s="23"/>
      <c r="E50" s="23"/>
      <c r="F50" s="24"/>
    </row>
    <row r="51" spans="1:7" ht="14.4" customHeight="1" x14ac:dyDescent="0.35">
      <c r="A51" s="173" t="s">
        <v>86</v>
      </c>
      <c r="B51" s="173"/>
      <c r="C51" s="173"/>
      <c r="D51" s="173"/>
      <c r="E51" s="173"/>
      <c r="F51" s="173"/>
    </row>
    <row r="52" spans="1:7" s="51" customFormat="1" x14ac:dyDescent="0.35">
      <c r="A52" s="12" t="s">
        <v>0</v>
      </c>
      <c r="B52" s="43" t="s">
        <v>74</v>
      </c>
      <c r="C52" s="106" t="s">
        <v>10</v>
      </c>
      <c r="D52" s="106" t="s">
        <v>11</v>
      </c>
      <c r="E52" s="107" t="s">
        <v>12</v>
      </c>
      <c r="F52" s="107" t="s">
        <v>13</v>
      </c>
    </row>
    <row r="53" spans="1:7" s="51" customFormat="1" ht="62.5" x14ac:dyDescent="0.35">
      <c r="A53" s="126" t="s">
        <v>76</v>
      </c>
      <c r="B53" s="73" t="s">
        <v>14</v>
      </c>
      <c r="C53" s="108"/>
      <c r="D53" s="108"/>
      <c r="E53" s="181">
        <f>SUM(E54:E55)</f>
        <v>0</v>
      </c>
      <c r="F53" s="182">
        <f>SUM(F54:F55)</f>
        <v>0</v>
      </c>
    </row>
    <row r="54" spans="1:7" s="51" customFormat="1" x14ac:dyDescent="0.35">
      <c r="A54" s="26" t="s">
        <v>15</v>
      </c>
      <c r="B54" s="86"/>
      <c r="C54" s="87"/>
      <c r="D54" s="87"/>
      <c r="E54" s="31">
        <f>C54*D54</f>
        <v>0</v>
      </c>
      <c r="F54" s="31">
        <f>E54+(E54*(20/100))</f>
        <v>0</v>
      </c>
      <c r="G54" s="78"/>
    </row>
    <row r="55" spans="1:7" x14ac:dyDescent="0.35">
      <c r="A55" s="26" t="s">
        <v>16</v>
      </c>
      <c r="B55" s="86"/>
      <c r="C55" s="87"/>
      <c r="D55" s="87"/>
      <c r="E55" s="31">
        <f>C55*D55</f>
        <v>0</v>
      </c>
      <c r="F55" s="31">
        <f>E55+(E55*(20/100))</f>
        <v>0</v>
      </c>
    </row>
    <row r="56" spans="1:7" s="51" customFormat="1" x14ac:dyDescent="0.35">
      <c r="A56" s="120"/>
      <c r="B56" s="125"/>
      <c r="C56" s="124"/>
      <c r="D56" s="124"/>
      <c r="E56" s="77"/>
      <c r="F56" s="77"/>
    </row>
    <row r="57" spans="1:7" s="51" customFormat="1" ht="37.5" x14ac:dyDescent="0.35">
      <c r="A57" s="126" t="s">
        <v>77</v>
      </c>
      <c r="B57" s="111" t="s">
        <v>14</v>
      </c>
      <c r="C57" s="108"/>
      <c r="D57" s="108"/>
      <c r="E57" s="118">
        <f>SUM(E58:E59)</f>
        <v>0</v>
      </c>
      <c r="F57" s="118">
        <f>SUM(F58:F59)</f>
        <v>0</v>
      </c>
    </row>
    <row r="58" spans="1:7" s="51" customFormat="1" x14ac:dyDescent="0.35">
      <c r="A58" s="26" t="s">
        <v>15</v>
      </c>
      <c r="B58" s="86"/>
      <c r="C58" s="87"/>
      <c r="D58" s="87"/>
      <c r="E58" s="31">
        <f>C58*D58</f>
        <v>0</v>
      </c>
      <c r="F58" s="31">
        <f>E58+(E58*(20/100))</f>
        <v>0</v>
      </c>
      <c r="G58" s="78"/>
    </row>
    <row r="59" spans="1:7" ht="14.4" customHeight="1" x14ac:dyDescent="0.35">
      <c r="A59" s="26" t="s">
        <v>16</v>
      </c>
      <c r="B59" s="86"/>
      <c r="C59" s="87"/>
      <c r="D59" s="87"/>
      <c r="E59" s="31">
        <f>C59*D59</f>
        <v>0</v>
      </c>
      <c r="F59" s="31">
        <f>E59+(E59*(20/100))</f>
        <v>0</v>
      </c>
    </row>
    <row r="60" spans="1:7" s="51" customFormat="1" ht="15" customHeight="1" x14ac:dyDescent="0.35">
      <c r="A60" s="121"/>
      <c r="B60" s="119"/>
      <c r="C60" s="122"/>
      <c r="D60" s="122"/>
      <c r="E60" s="123"/>
      <c r="F60" s="123"/>
    </row>
    <row r="61" spans="1:7" ht="37.5" x14ac:dyDescent="0.35">
      <c r="A61" s="105" t="s">
        <v>75</v>
      </c>
      <c r="B61" s="111" t="s">
        <v>14</v>
      </c>
      <c r="C61" s="108"/>
      <c r="D61" s="108"/>
      <c r="E61" s="20">
        <f>SUM(E62:E63)</f>
        <v>0</v>
      </c>
      <c r="F61" s="20">
        <f>SUM(F62:F63)</f>
        <v>0</v>
      </c>
    </row>
    <row r="62" spans="1:7" x14ac:dyDescent="0.35">
      <c r="A62" s="26" t="s">
        <v>15</v>
      </c>
      <c r="B62" s="86"/>
      <c r="C62" s="87"/>
      <c r="D62" s="87"/>
      <c r="E62" s="31">
        <f>C62*D62</f>
        <v>0</v>
      </c>
      <c r="F62" s="31">
        <f>E62+(E62*(20/100))</f>
        <v>0</v>
      </c>
    </row>
    <row r="63" spans="1:7" ht="17" customHeight="1" x14ac:dyDescent="0.35">
      <c r="A63" s="26" t="s">
        <v>16</v>
      </c>
      <c r="B63" s="86"/>
      <c r="C63" s="87"/>
      <c r="D63" s="87"/>
      <c r="E63" s="31">
        <f>C63*D63</f>
        <v>0</v>
      </c>
      <c r="F63" s="31">
        <f>E63+(E63*(20/100))</f>
        <v>0</v>
      </c>
    </row>
    <row r="64" spans="1:7" s="51" customFormat="1" ht="17" customHeight="1" x14ac:dyDescent="0.35">
      <c r="A64" s="120"/>
      <c r="B64" s="153"/>
      <c r="C64" s="92"/>
      <c r="D64" s="92"/>
      <c r="E64" s="152"/>
      <c r="F64" s="152"/>
    </row>
    <row r="65" spans="1:8" s="51" customFormat="1" x14ac:dyDescent="0.35">
      <c r="A65" s="172" t="s">
        <v>87</v>
      </c>
      <c r="B65" s="172"/>
      <c r="C65" s="172"/>
      <c r="D65" s="172"/>
      <c r="E65" s="172"/>
      <c r="F65" s="172"/>
      <c r="G65" s="4"/>
      <c r="H65" s="4"/>
    </row>
    <row r="66" spans="1:8" s="51" customFormat="1" x14ac:dyDescent="0.35">
      <c r="A66" s="12" t="s">
        <v>0</v>
      </c>
      <c r="B66" s="43" t="s">
        <v>74</v>
      </c>
      <c r="C66" s="106" t="s">
        <v>10</v>
      </c>
      <c r="D66" s="106" t="s">
        <v>11</v>
      </c>
      <c r="E66" s="107" t="s">
        <v>12</v>
      </c>
      <c r="F66" s="107" t="s">
        <v>13</v>
      </c>
    </row>
    <row r="67" spans="1:8" s="51" customFormat="1" ht="96" customHeight="1" x14ac:dyDescent="0.35">
      <c r="A67" s="156" t="s">
        <v>89</v>
      </c>
      <c r="B67" s="111" t="s">
        <v>14</v>
      </c>
      <c r="C67" s="108"/>
      <c r="D67" s="108"/>
      <c r="E67" s="20">
        <f>SUM(E68:E69)</f>
        <v>0</v>
      </c>
      <c r="F67" s="20">
        <f>SUM(F68:F69)</f>
        <v>0</v>
      </c>
    </row>
    <row r="68" spans="1:8" s="51" customFormat="1" x14ac:dyDescent="0.35">
      <c r="A68" s="26" t="s">
        <v>15</v>
      </c>
      <c r="B68" s="86"/>
      <c r="C68" s="87"/>
      <c r="D68" s="87"/>
      <c r="E68" s="31">
        <f>C68*D68</f>
        <v>0</v>
      </c>
      <c r="F68" s="31">
        <f>E68+(E68*(20/100))</f>
        <v>0</v>
      </c>
    </row>
    <row r="69" spans="1:8" s="51" customFormat="1" x14ac:dyDescent="0.35">
      <c r="A69" s="26" t="s">
        <v>16</v>
      </c>
      <c r="B69" s="86"/>
      <c r="C69" s="87"/>
      <c r="D69" s="87"/>
      <c r="E69" s="31">
        <f>C69*D69</f>
        <v>0</v>
      </c>
      <c r="F69" s="31">
        <f>E69+(E69*(20/100))</f>
        <v>0</v>
      </c>
    </row>
    <row r="70" spans="1:8" x14ac:dyDescent="0.35">
      <c r="A70" s="17"/>
      <c r="B70" s="17"/>
      <c r="C70" s="17"/>
      <c r="D70" s="17"/>
      <c r="E70" s="17"/>
      <c r="F70" s="17"/>
    </row>
    <row r="71" spans="1:8" ht="14.4" customHeight="1" x14ac:dyDescent="0.35">
      <c r="A71" s="167" t="s">
        <v>88</v>
      </c>
      <c r="B71" s="167"/>
      <c r="C71" s="167"/>
      <c r="D71" s="167"/>
      <c r="E71" s="167"/>
      <c r="F71" s="167"/>
    </row>
    <row r="72" spans="1:8" x14ac:dyDescent="0.35">
      <c r="A72" s="39"/>
      <c r="B72" s="39"/>
      <c r="C72" s="40"/>
      <c r="D72" s="23"/>
      <c r="E72" s="23"/>
      <c r="F72" s="24"/>
    </row>
    <row r="73" spans="1:8" x14ac:dyDescent="0.35">
      <c r="A73" s="46" t="s">
        <v>9</v>
      </c>
      <c r="B73" s="43" t="s">
        <v>74</v>
      </c>
      <c r="C73" s="44" t="s">
        <v>10</v>
      </c>
      <c r="D73" s="44" t="s">
        <v>11</v>
      </c>
      <c r="E73" s="45" t="s">
        <v>12</v>
      </c>
      <c r="F73" s="45" t="s">
        <v>13</v>
      </c>
    </row>
    <row r="74" spans="1:8" x14ac:dyDescent="0.35">
      <c r="A74" s="23"/>
      <c r="B74" s="23"/>
      <c r="C74" s="23"/>
      <c r="D74" s="23"/>
      <c r="E74" s="23"/>
      <c r="F74" s="24"/>
    </row>
    <row r="75" spans="1:8" ht="88.5" x14ac:dyDescent="0.35">
      <c r="A75" s="84" t="s">
        <v>42</v>
      </c>
      <c r="B75" s="79" t="s">
        <v>14</v>
      </c>
      <c r="C75" s="80"/>
      <c r="D75" s="80"/>
      <c r="E75" s="31">
        <f>SUM(E76:E77)</f>
        <v>0</v>
      </c>
      <c r="F75" s="31">
        <f>SUM(F76:F77)</f>
        <v>0</v>
      </c>
    </row>
    <row r="76" spans="1:8" x14ac:dyDescent="0.35">
      <c r="A76" s="85" t="s">
        <v>15</v>
      </c>
      <c r="B76" s="86"/>
      <c r="C76" s="87"/>
      <c r="D76" s="87"/>
      <c r="E76" s="31">
        <f>C76*D76</f>
        <v>0</v>
      </c>
      <c r="F76" s="31">
        <f>E76+(E76*(20/100))</f>
        <v>0</v>
      </c>
    </row>
    <row r="77" spans="1:8" x14ac:dyDescent="0.35">
      <c r="A77" s="85" t="s">
        <v>16</v>
      </c>
      <c r="B77" s="86"/>
      <c r="C77" s="87"/>
      <c r="D77" s="87"/>
      <c r="E77" s="31">
        <f>C77*D77</f>
        <v>0</v>
      </c>
      <c r="F77" s="31">
        <f>E77+(E77*(20/100))</f>
        <v>0</v>
      </c>
    </row>
    <row r="78" spans="1:8" x14ac:dyDescent="0.35">
      <c r="A78" s="28"/>
      <c r="B78" s="28"/>
      <c r="C78" s="28"/>
      <c r="D78" s="29"/>
      <c r="E78" s="29"/>
      <c r="F78" s="30"/>
    </row>
    <row r="79" spans="1:8" ht="89" x14ac:dyDescent="0.35">
      <c r="A79" s="84" t="s">
        <v>43</v>
      </c>
      <c r="B79" s="79" t="s">
        <v>14</v>
      </c>
      <c r="C79" s="80"/>
      <c r="D79" s="80"/>
      <c r="E79" s="31">
        <f>SUM(E80:E81)</f>
        <v>0</v>
      </c>
      <c r="F79" s="31">
        <f>SUM(F80:F81)</f>
        <v>0</v>
      </c>
    </row>
    <row r="80" spans="1:8" x14ac:dyDescent="0.35">
      <c r="A80" s="85" t="s">
        <v>15</v>
      </c>
      <c r="B80" s="86"/>
      <c r="C80" s="87"/>
      <c r="D80" s="87"/>
      <c r="E80" s="31">
        <f>C80*D80</f>
        <v>0</v>
      </c>
      <c r="F80" s="31">
        <f>E80+(E80*(20/100))</f>
        <v>0</v>
      </c>
    </row>
    <row r="81" spans="1:6" x14ac:dyDescent="0.35">
      <c r="A81" s="85" t="s">
        <v>16</v>
      </c>
      <c r="B81" s="86"/>
      <c r="C81" s="87"/>
      <c r="D81" s="87"/>
      <c r="E81" s="31">
        <f>C81*D81</f>
        <v>0</v>
      </c>
      <c r="F81" s="31">
        <f>E81+(E81*(20/100))</f>
        <v>0</v>
      </c>
    </row>
    <row r="82" spans="1:6" x14ac:dyDescent="0.35">
      <c r="A82" s="28"/>
      <c r="B82" s="28"/>
      <c r="C82" s="28"/>
      <c r="D82" s="29"/>
      <c r="E82" s="29"/>
      <c r="F82" s="30"/>
    </row>
    <row r="83" spans="1:6" ht="89" x14ac:dyDescent="0.35">
      <c r="A83" s="84" t="s">
        <v>44</v>
      </c>
      <c r="B83" s="79" t="s">
        <v>14</v>
      </c>
      <c r="C83" s="80"/>
      <c r="D83" s="80"/>
      <c r="E83" s="31">
        <f>SUM(E84:E85)</f>
        <v>0</v>
      </c>
      <c r="F83" s="31">
        <f>SUM(F84:F85)</f>
        <v>0</v>
      </c>
    </row>
    <row r="84" spans="1:6" x14ac:dyDescent="0.35">
      <c r="A84" s="85" t="s">
        <v>15</v>
      </c>
      <c r="B84" s="86"/>
      <c r="C84" s="87"/>
      <c r="D84" s="87"/>
      <c r="E84" s="31">
        <f>C84*D84</f>
        <v>0</v>
      </c>
      <c r="F84" s="31">
        <f>E84+(E84*(20/100))</f>
        <v>0</v>
      </c>
    </row>
    <row r="85" spans="1:6" ht="17.399999999999999" customHeight="1" x14ac:dyDescent="0.35">
      <c r="A85" s="85" t="s">
        <v>16</v>
      </c>
      <c r="B85" s="86"/>
      <c r="C85" s="87"/>
      <c r="D85" s="87"/>
      <c r="E85" s="31">
        <f>C85*D85</f>
        <v>0</v>
      </c>
      <c r="F85" s="31">
        <f>E85+(E85*(20/100))</f>
        <v>0</v>
      </c>
    </row>
    <row r="86" spans="1:6" x14ac:dyDescent="0.35">
      <c r="A86" s="23"/>
      <c r="B86" s="23"/>
      <c r="C86" s="23"/>
      <c r="D86" s="23"/>
      <c r="E86" s="23"/>
      <c r="F86" s="24"/>
    </row>
    <row r="87" spans="1:6" ht="102" x14ac:dyDescent="0.35">
      <c r="A87" s="84" t="s">
        <v>45</v>
      </c>
      <c r="B87" s="79" t="s">
        <v>14</v>
      </c>
      <c r="C87" s="80"/>
      <c r="D87" s="80"/>
      <c r="E87" s="31">
        <f>SUM(E88:E89)</f>
        <v>0</v>
      </c>
      <c r="F87" s="31">
        <f>SUM(F88:F89)</f>
        <v>0</v>
      </c>
    </row>
    <row r="88" spans="1:6" x14ac:dyDescent="0.35">
      <c r="A88" s="85" t="s">
        <v>15</v>
      </c>
      <c r="B88" s="86"/>
      <c r="C88" s="87"/>
      <c r="D88" s="87"/>
      <c r="E88" s="31">
        <f>C88*D88</f>
        <v>0</v>
      </c>
      <c r="F88" s="31">
        <f>E88+(E88*(20/100))</f>
        <v>0</v>
      </c>
    </row>
    <row r="89" spans="1:6" x14ac:dyDescent="0.35">
      <c r="A89" s="85" t="s">
        <v>16</v>
      </c>
      <c r="B89" s="86"/>
      <c r="C89" s="87"/>
      <c r="D89" s="87"/>
      <c r="E89" s="31">
        <f>C89*D89</f>
        <v>0</v>
      </c>
      <c r="F89" s="31">
        <f>E89+(E89*(20/100))</f>
        <v>0</v>
      </c>
    </row>
    <row r="90" spans="1:6" x14ac:dyDescent="0.35">
      <c r="A90" s="23"/>
      <c r="B90" s="23"/>
      <c r="C90" s="23"/>
      <c r="D90" s="23"/>
      <c r="E90" s="23"/>
      <c r="F90" s="24"/>
    </row>
    <row r="91" spans="1:6" ht="60.65" customHeight="1" x14ac:dyDescent="0.35">
      <c r="A91" s="49" t="s">
        <v>23</v>
      </c>
      <c r="B91" s="73" t="s">
        <v>14</v>
      </c>
      <c r="C91" s="69"/>
      <c r="D91" s="69"/>
      <c r="E91" s="141"/>
      <c r="F91" s="141"/>
    </row>
    <row r="92" spans="1:6" x14ac:dyDescent="0.35">
      <c r="A92" s="28"/>
      <c r="B92" s="28"/>
      <c r="C92" s="28"/>
      <c r="D92" s="29"/>
      <c r="E92" s="29"/>
      <c r="F92" s="30"/>
    </row>
    <row r="93" spans="1:6" ht="57" customHeight="1" x14ac:dyDescent="0.35">
      <c r="A93" s="49" t="s">
        <v>31</v>
      </c>
      <c r="B93" s="73" t="s">
        <v>14</v>
      </c>
      <c r="C93" s="69"/>
      <c r="D93" s="69"/>
      <c r="E93" s="141"/>
      <c r="F93" s="141"/>
    </row>
    <row r="94" spans="1:6" x14ac:dyDescent="0.35">
      <c r="A94" s="23"/>
      <c r="B94" s="23"/>
      <c r="C94" s="23"/>
      <c r="D94" s="23"/>
      <c r="E94" s="23"/>
      <c r="F94" s="24"/>
    </row>
    <row r="95" spans="1:6" ht="68.5" customHeight="1" x14ac:dyDescent="0.35">
      <c r="A95" s="49" t="s">
        <v>32</v>
      </c>
      <c r="B95" s="73" t="s">
        <v>14</v>
      </c>
      <c r="C95" s="69"/>
      <c r="D95" s="69"/>
      <c r="E95" s="141"/>
      <c r="F95" s="141"/>
    </row>
    <row r="96" spans="1:6" ht="18.5" customHeight="1" x14ac:dyDescent="0.35">
      <c r="A96" s="23"/>
      <c r="B96" s="23"/>
      <c r="C96" s="23"/>
      <c r="D96" s="23"/>
      <c r="E96" s="23"/>
      <c r="F96" s="24"/>
    </row>
    <row r="97" spans="1:7" s="51" customFormat="1" ht="72.650000000000006" customHeight="1" x14ac:dyDescent="0.35">
      <c r="A97" s="84" t="s">
        <v>46</v>
      </c>
      <c r="B97" s="79" t="s">
        <v>14</v>
      </c>
      <c r="C97" s="80"/>
      <c r="D97" s="80"/>
      <c r="E97" s="142">
        <f>SUM(E98:E99)</f>
        <v>0</v>
      </c>
      <c r="F97" s="142">
        <f>SUM(F98:F99)</f>
        <v>0</v>
      </c>
    </row>
    <row r="98" spans="1:7" ht="15.65" customHeight="1" x14ac:dyDescent="0.35">
      <c r="A98" s="85" t="s">
        <v>15</v>
      </c>
      <c r="B98" s="86"/>
      <c r="C98" s="87"/>
      <c r="D98" s="87"/>
      <c r="E98" s="31">
        <f>C98*D98</f>
        <v>0</v>
      </c>
      <c r="F98" s="31">
        <f>E98+(E98*(20/100))</f>
        <v>0</v>
      </c>
    </row>
    <row r="99" spans="1:7" ht="16.25" customHeight="1" x14ac:dyDescent="0.35">
      <c r="A99" s="26" t="s">
        <v>16</v>
      </c>
      <c r="B99" s="74"/>
      <c r="C99" s="37"/>
      <c r="D99" s="37"/>
      <c r="E99" s="38">
        <f>C99*D99</f>
        <v>0</v>
      </c>
      <c r="F99" s="38">
        <f>E99+(E99*(20/100))</f>
        <v>0</v>
      </c>
    </row>
    <row r="100" spans="1:7" s="51" customFormat="1" ht="19" customHeight="1" x14ac:dyDescent="0.35">
      <c r="A100" s="120"/>
      <c r="B100" s="127"/>
      <c r="C100" s="92"/>
      <c r="D100" s="92"/>
      <c r="E100" s="91"/>
      <c r="F100" s="91"/>
      <c r="G100" s="78"/>
    </row>
    <row r="101" spans="1:7" ht="73.25" customHeight="1" x14ac:dyDescent="0.35">
      <c r="A101" s="84" t="s">
        <v>24</v>
      </c>
      <c r="B101" s="79" t="s">
        <v>17</v>
      </c>
      <c r="C101" s="80"/>
      <c r="D101" s="80"/>
      <c r="E101" s="142">
        <f>SUM(E102:E103)</f>
        <v>0</v>
      </c>
      <c r="F101" s="142">
        <f>SUM(F102:F103)</f>
        <v>0</v>
      </c>
    </row>
    <row r="102" spans="1:7" x14ac:dyDescent="0.35">
      <c r="A102" s="90" t="s">
        <v>15</v>
      </c>
      <c r="B102" s="86"/>
      <c r="C102" s="87"/>
      <c r="D102" s="87"/>
      <c r="E102" s="31">
        <f>C102*D102</f>
        <v>0</v>
      </c>
      <c r="F102" s="31">
        <f>E102+(E102*(20/100))</f>
        <v>0</v>
      </c>
    </row>
    <row r="103" spans="1:7" x14ac:dyDescent="0.35">
      <c r="A103" s="26" t="s">
        <v>16</v>
      </c>
      <c r="B103" s="86"/>
      <c r="C103" s="87"/>
      <c r="D103" s="87"/>
      <c r="E103" s="31">
        <f>C103*D103</f>
        <v>0</v>
      </c>
      <c r="F103" s="31">
        <f>E103+(E103*(20/100))</f>
        <v>0</v>
      </c>
    </row>
    <row r="104" spans="1:7" x14ac:dyDescent="0.35">
      <c r="A104" s="26"/>
      <c r="B104" s="153"/>
      <c r="C104" s="92"/>
      <c r="D104" s="92"/>
      <c r="E104" s="77"/>
      <c r="F104" s="77"/>
    </row>
    <row r="105" spans="1:7" ht="84.65" customHeight="1" x14ac:dyDescent="0.35">
      <c r="A105" s="49" t="s">
        <v>47</v>
      </c>
      <c r="B105" s="79" t="s">
        <v>14</v>
      </c>
      <c r="C105" s="80"/>
      <c r="D105" s="80"/>
      <c r="E105" s="31">
        <f>SUM(E106:E107)</f>
        <v>0</v>
      </c>
      <c r="F105" s="31">
        <f>SUM(F106:F107)</f>
        <v>0</v>
      </c>
    </row>
    <row r="106" spans="1:7" x14ac:dyDescent="0.35">
      <c r="A106" s="26" t="s">
        <v>15</v>
      </c>
      <c r="B106" s="86"/>
      <c r="C106" s="87"/>
      <c r="D106" s="87"/>
      <c r="E106" s="31">
        <f>C106*D106</f>
        <v>0</v>
      </c>
      <c r="F106" s="31">
        <f>E106+(E106*(20/100))</f>
        <v>0</v>
      </c>
    </row>
    <row r="107" spans="1:7" x14ac:dyDescent="0.35">
      <c r="A107" s="26" t="s">
        <v>16</v>
      </c>
      <c r="B107" s="86"/>
      <c r="C107" s="87"/>
      <c r="D107" s="87"/>
      <c r="E107" s="31">
        <f>C107*D107</f>
        <v>0</v>
      </c>
      <c r="F107" s="31">
        <f>E107+(E107*(20/100))</f>
        <v>0</v>
      </c>
    </row>
    <row r="108" spans="1:7" x14ac:dyDescent="0.35">
      <c r="A108" s="28"/>
      <c r="B108" s="28"/>
      <c r="C108" s="28"/>
      <c r="D108" s="29"/>
      <c r="E108" s="29"/>
      <c r="F108" s="30"/>
    </row>
    <row r="109" spans="1:7" ht="98.4" customHeight="1" x14ac:dyDescent="0.35">
      <c r="A109" s="84" t="s">
        <v>48</v>
      </c>
      <c r="B109" s="79" t="s">
        <v>14</v>
      </c>
      <c r="C109" s="80"/>
      <c r="D109" s="80"/>
      <c r="E109" s="31">
        <f>SUM(E110:E111)</f>
        <v>0</v>
      </c>
      <c r="F109" s="31">
        <f>SUM(F110:F112)</f>
        <v>0</v>
      </c>
    </row>
    <row r="110" spans="1:7" x14ac:dyDescent="0.35">
      <c r="A110" s="85" t="s">
        <v>15</v>
      </c>
      <c r="B110" s="86"/>
      <c r="C110" s="87"/>
      <c r="D110" s="87"/>
      <c r="E110" s="31">
        <f>C110*D110</f>
        <v>0</v>
      </c>
      <c r="F110" s="31">
        <f>E110+(E110*(20/100))</f>
        <v>0</v>
      </c>
    </row>
    <row r="111" spans="1:7" x14ac:dyDescent="0.35">
      <c r="A111" s="85" t="s">
        <v>16</v>
      </c>
      <c r="B111" s="86"/>
      <c r="C111" s="87"/>
      <c r="D111" s="87"/>
      <c r="E111" s="31">
        <f>C111*D111</f>
        <v>0</v>
      </c>
      <c r="F111" s="31">
        <f>E111+(E111*(20/100))</f>
        <v>0</v>
      </c>
    </row>
    <row r="112" spans="1:7" x14ac:dyDescent="0.35">
      <c r="A112" s="23"/>
      <c r="B112" s="23"/>
      <c r="C112" s="23"/>
      <c r="D112" s="23"/>
      <c r="E112" s="23"/>
      <c r="F112" s="24"/>
    </row>
    <row r="113" spans="1:6" ht="76.5" x14ac:dyDescent="0.35">
      <c r="A113" s="84" t="s">
        <v>49</v>
      </c>
      <c r="B113" s="79" t="s">
        <v>14</v>
      </c>
      <c r="C113" s="80"/>
      <c r="D113" s="80"/>
      <c r="E113" s="31">
        <f>SUM(E114:E115)</f>
        <v>0</v>
      </c>
      <c r="F113" s="31">
        <f>SUM(F114:F115)</f>
        <v>0</v>
      </c>
    </row>
    <row r="114" spans="1:6" x14ac:dyDescent="0.35">
      <c r="A114" s="85" t="s">
        <v>15</v>
      </c>
      <c r="B114" s="86"/>
      <c r="C114" s="87"/>
      <c r="D114" s="87"/>
      <c r="E114" s="31">
        <f>C114*D114</f>
        <v>0</v>
      </c>
      <c r="F114" s="31">
        <f>E114+(E114*(20/100))</f>
        <v>0</v>
      </c>
    </row>
    <row r="115" spans="1:6" x14ac:dyDescent="0.35">
      <c r="A115" s="85" t="s">
        <v>16</v>
      </c>
      <c r="B115" s="86"/>
      <c r="C115" s="87"/>
      <c r="D115" s="87"/>
      <c r="E115" s="31">
        <f>C115*D115</f>
        <v>0</v>
      </c>
      <c r="F115" s="31">
        <f>E115+(E115*(20/100))</f>
        <v>0</v>
      </c>
    </row>
    <row r="116" spans="1:6" x14ac:dyDescent="0.35">
      <c r="A116" s="42"/>
      <c r="B116" s="94"/>
      <c r="C116" s="24"/>
      <c r="D116" s="24"/>
      <c r="E116" s="41"/>
      <c r="F116" s="41"/>
    </row>
    <row r="117" spans="1:6" ht="89" x14ac:dyDescent="0.35">
      <c r="A117" s="84" t="s">
        <v>50</v>
      </c>
      <c r="B117" s="79" t="s">
        <v>14</v>
      </c>
      <c r="C117" s="157"/>
      <c r="D117" s="157"/>
      <c r="E117" s="31">
        <f>SUM(E118:E119)</f>
        <v>0</v>
      </c>
      <c r="F117" s="31">
        <f>SUM(F118:F119)</f>
        <v>0</v>
      </c>
    </row>
    <row r="118" spans="1:6" x14ac:dyDescent="0.35">
      <c r="A118" s="85" t="s">
        <v>15</v>
      </c>
      <c r="B118" s="86"/>
      <c r="C118" s="87"/>
      <c r="D118" s="87"/>
      <c r="E118" s="31">
        <f>C118*D118</f>
        <v>0</v>
      </c>
      <c r="F118" s="34">
        <f>E118+(E118*(20/100))</f>
        <v>0</v>
      </c>
    </row>
    <row r="119" spans="1:6" x14ac:dyDescent="0.35">
      <c r="A119" s="85" t="s">
        <v>16</v>
      </c>
      <c r="B119" s="86"/>
      <c r="C119" s="87"/>
      <c r="D119" s="87"/>
      <c r="E119" s="31">
        <f>C119*D119</f>
        <v>0</v>
      </c>
      <c r="F119" s="38">
        <f>E119+(E119*(20/100))</f>
        <v>0</v>
      </c>
    </row>
    <row r="120" spans="1:6" x14ac:dyDescent="0.35">
      <c r="A120" s="28"/>
      <c r="B120" s="28"/>
      <c r="C120" s="28"/>
      <c r="D120" s="29"/>
      <c r="E120" s="29"/>
      <c r="F120" s="30"/>
    </row>
    <row r="121" spans="1:6" ht="76.5" x14ac:dyDescent="0.35">
      <c r="A121" s="84" t="s">
        <v>51</v>
      </c>
      <c r="B121" s="79" t="s">
        <v>14</v>
      </c>
      <c r="C121" s="157"/>
      <c r="D121" s="157"/>
      <c r="E121" s="31">
        <f>SUM(E122:E123)</f>
        <v>0</v>
      </c>
      <c r="F121" s="31">
        <f>SUM(F122:F123)</f>
        <v>0</v>
      </c>
    </row>
    <row r="122" spans="1:6" x14ac:dyDescent="0.35">
      <c r="A122" s="85" t="s">
        <v>15</v>
      </c>
      <c r="B122" s="86"/>
      <c r="C122" s="87"/>
      <c r="D122" s="87"/>
      <c r="E122" s="31">
        <f>C122*D122</f>
        <v>0</v>
      </c>
      <c r="F122" s="31">
        <f>E122+(E122*(20/100))</f>
        <v>0</v>
      </c>
    </row>
    <row r="123" spans="1:6" x14ac:dyDescent="0.35">
      <c r="A123" s="85" t="s">
        <v>16</v>
      </c>
      <c r="B123" s="86"/>
      <c r="C123" s="87"/>
      <c r="D123" s="87"/>
      <c r="E123" s="31">
        <f>C123*D123</f>
        <v>0</v>
      </c>
      <c r="F123" s="31">
        <f>E123+(E123*(20/100))</f>
        <v>0</v>
      </c>
    </row>
    <row r="124" spans="1:6" x14ac:dyDescent="0.35">
      <c r="A124" s="23"/>
      <c r="B124" s="23"/>
      <c r="C124" s="23"/>
      <c r="D124" s="23"/>
      <c r="E124" s="23"/>
      <c r="F124" s="24"/>
    </row>
    <row r="125" spans="1:6" ht="89.5" x14ac:dyDescent="0.35">
      <c r="A125" s="84" t="s">
        <v>52</v>
      </c>
      <c r="B125" s="79" t="s">
        <v>14</v>
      </c>
      <c r="C125" s="70"/>
      <c r="D125" s="70"/>
      <c r="E125" s="31">
        <f>SUM(E126:E127)</f>
        <v>0</v>
      </c>
      <c r="F125" s="31">
        <f>SUM(F126:F127)</f>
        <v>0</v>
      </c>
    </row>
    <row r="126" spans="1:6" x14ac:dyDescent="0.35">
      <c r="A126" s="85" t="s">
        <v>15</v>
      </c>
      <c r="B126" s="86"/>
      <c r="C126" s="81"/>
      <c r="D126" s="33"/>
      <c r="E126" s="34">
        <f>C126*D126</f>
        <v>0</v>
      </c>
      <c r="F126" s="34">
        <f>E126+(E126*(20/100))</f>
        <v>0</v>
      </c>
    </row>
    <row r="127" spans="1:6" x14ac:dyDescent="0.35">
      <c r="A127" s="85" t="s">
        <v>16</v>
      </c>
      <c r="B127" s="86"/>
      <c r="C127" s="83"/>
      <c r="D127" s="37"/>
      <c r="E127" s="38">
        <f>C127*D127</f>
        <v>0</v>
      </c>
      <c r="F127" s="38">
        <f>E127+(E127*(20/100))</f>
        <v>0</v>
      </c>
    </row>
    <row r="128" spans="1:6" x14ac:dyDescent="0.35">
      <c r="A128" s="28"/>
      <c r="B128" s="28"/>
      <c r="C128" s="28"/>
      <c r="D128" s="29"/>
      <c r="E128" s="29"/>
      <c r="F128" s="30"/>
    </row>
    <row r="129" spans="1:6" ht="57" customHeight="1" x14ac:dyDescent="0.35">
      <c r="A129" s="155" t="s">
        <v>63</v>
      </c>
      <c r="B129" s="79" t="s">
        <v>18</v>
      </c>
      <c r="C129" s="69"/>
      <c r="D129" s="69"/>
      <c r="E129" s="31">
        <f>SUM(E130:E131)</f>
        <v>0</v>
      </c>
      <c r="F129" s="31">
        <f>SUM(F130:F131)</f>
        <v>0</v>
      </c>
    </row>
    <row r="130" spans="1:6" x14ac:dyDescent="0.35">
      <c r="A130" s="85" t="s">
        <v>15</v>
      </c>
      <c r="B130" s="86"/>
      <c r="C130" s="81"/>
      <c r="D130" s="33"/>
      <c r="E130" s="34">
        <f>C130*D130</f>
        <v>0</v>
      </c>
      <c r="F130" s="34">
        <f>E130+(E130*(20/100))</f>
        <v>0</v>
      </c>
    </row>
    <row r="131" spans="1:6" x14ac:dyDescent="0.35">
      <c r="A131" s="85" t="s">
        <v>16</v>
      </c>
      <c r="B131" s="86"/>
      <c r="C131" s="83"/>
      <c r="D131" s="37"/>
      <c r="E131" s="38">
        <f>C131*D131</f>
        <v>0</v>
      </c>
      <c r="F131" s="38">
        <f>E131+(E131*(20/100))</f>
        <v>0</v>
      </c>
    </row>
    <row r="132" spans="1:6" x14ac:dyDescent="0.35">
      <c r="A132" s="17"/>
      <c r="B132" s="17"/>
      <c r="C132" s="17"/>
      <c r="D132" s="17"/>
      <c r="E132" s="17"/>
      <c r="F132" s="17"/>
    </row>
    <row r="133" spans="1:6" ht="60.65" customHeight="1" x14ac:dyDescent="0.35">
      <c r="A133" s="84" t="s">
        <v>64</v>
      </c>
      <c r="B133" s="79" t="s">
        <v>18</v>
      </c>
      <c r="C133" s="69"/>
      <c r="D133" s="69"/>
      <c r="E133" s="31">
        <f>SUM(E134:E135)</f>
        <v>0</v>
      </c>
      <c r="F133" s="31">
        <f>SUM(F134:F135)</f>
        <v>0</v>
      </c>
    </row>
    <row r="134" spans="1:6" x14ac:dyDescent="0.35">
      <c r="A134" s="85" t="s">
        <v>15</v>
      </c>
      <c r="B134" s="86"/>
      <c r="C134" s="81"/>
      <c r="D134" s="33"/>
      <c r="E134" s="34">
        <f>C134*D134</f>
        <v>0</v>
      </c>
      <c r="F134" s="34">
        <f>E134+(E134*(20/100))</f>
        <v>0</v>
      </c>
    </row>
    <row r="135" spans="1:6" x14ac:dyDescent="0.35">
      <c r="A135" s="85" t="s">
        <v>80</v>
      </c>
      <c r="B135" s="86"/>
      <c r="C135" s="82"/>
      <c r="D135" s="35"/>
      <c r="E135" s="36">
        <f>C135*D135</f>
        <v>0</v>
      </c>
      <c r="F135" s="36">
        <f>E135+(E135*(20/100))</f>
        <v>0</v>
      </c>
    </row>
    <row r="136" spans="1:6" x14ac:dyDescent="0.35">
      <c r="A136" s="16"/>
      <c r="B136" s="16"/>
      <c r="C136" s="16"/>
      <c r="D136" s="16"/>
      <c r="E136" s="16"/>
      <c r="F136" s="16"/>
    </row>
    <row r="137" spans="1:6" ht="85.75" customHeight="1" x14ac:dyDescent="0.35">
      <c r="A137" s="154" t="s">
        <v>53</v>
      </c>
      <c r="B137" s="79" t="s">
        <v>14</v>
      </c>
      <c r="C137" s="69"/>
      <c r="D137" s="69"/>
      <c r="E137" s="142">
        <f>SUM(E138:E139)</f>
        <v>0</v>
      </c>
      <c r="F137" s="142">
        <f>SUM(F138:F139)</f>
        <v>0</v>
      </c>
    </row>
    <row r="138" spans="1:6" x14ac:dyDescent="0.35">
      <c r="A138" s="85" t="s">
        <v>15</v>
      </c>
      <c r="B138" s="86"/>
      <c r="C138" s="81"/>
      <c r="D138" s="33"/>
      <c r="E138" s="34">
        <f>C138*D138</f>
        <v>0</v>
      </c>
      <c r="F138" s="34">
        <f>E138+(E138*(20/100))</f>
        <v>0</v>
      </c>
    </row>
    <row r="139" spans="1:6" x14ac:dyDescent="0.35">
      <c r="A139" s="85" t="s">
        <v>80</v>
      </c>
      <c r="B139" s="86"/>
      <c r="C139" s="81"/>
      <c r="D139" s="33"/>
      <c r="E139" s="34">
        <f>C139*D139</f>
        <v>0</v>
      </c>
      <c r="F139" s="34">
        <f>E139+(E139*(20/100))</f>
        <v>0</v>
      </c>
    </row>
    <row r="140" spans="1:6" x14ac:dyDescent="0.35">
      <c r="A140" s="16"/>
      <c r="B140" s="16"/>
      <c r="C140" s="16"/>
      <c r="D140" s="16"/>
      <c r="E140" s="16"/>
      <c r="F140" s="16"/>
    </row>
    <row r="141" spans="1:6" ht="80.400000000000006" customHeight="1" x14ac:dyDescent="0.35">
      <c r="A141" s="154" t="s">
        <v>54</v>
      </c>
      <c r="B141" s="79" t="s">
        <v>14</v>
      </c>
      <c r="C141" s="80"/>
      <c r="D141" s="80"/>
      <c r="E141" s="142">
        <f>SUM(E142:E143)</f>
        <v>0</v>
      </c>
      <c r="F141" s="142">
        <f>SUM(F142:F143)</f>
        <v>0</v>
      </c>
    </row>
    <row r="142" spans="1:6" x14ac:dyDescent="0.35">
      <c r="A142" s="85" t="s">
        <v>15</v>
      </c>
      <c r="B142" s="86"/>
      <c r="C142" s="87"/>
      <c r="D142" s="87"/>
      <c r="E142" s="31">
        <f>C142*D142</f>
        <v>0</v>
      </c>
      <c r="F142" s="31">
        <f>E142+(E142*(20/100))</f>
        <v>0</v>
      </c>
    </row>
    <row r="143" spans="1:6" x14ac:dyDescent="0.35">
      <c r="A143" s="85" t="s">
        <v>16</v>
      </c>
      <c r="B143" s="86"/>
      <c r="C143" s="87"/>
      <c r="D143" s="87"/>
      <c r="E143" s="31">
        <f>C143*D143</f>
        <v>0</v>
      </c>
      <c r="F143" s="31">
        <f>E143+(E143*(20/100))</f>
        <v>0</v>
      </c>
    </row>
    <row r="144" spans="1:6" x14ac:dyDescent="0.35">
      <c r="A144" s="16"/>
      <c r="B144" s="16"/>
      <c r="C144" s="16"/>
      <c r="D144" s="16"/>
      <c r="E144" s="16"/>
      <c r="F144" s="16"/>
    </row>
    <row r="145" spans="1:6" ht="50.5" x14ac:dyDescent="0.35">
      <c r="A145" s="155" t="s">
        <v>55</v>
      </c>
      <c r="B145" s="79" t="s">
        <v>14</v>
      </c>
      <c r="C145" s="80"/>
      <c r="D145" s="80"/>
      <c r="E145" s="142">
        <f>SUM(E146:E147)</f>
        <v>0</v>
      </c>
      <c r="F145" s="142">
        <f>SUM(F146:F147)</f>
        <v>0</v>
      </c>
    </row>
    <row r="146" spans="1:6" x14ac:dyDescent="0.35">
      <c r="A146" s="85" t="s">
        <v>15</v>
      </c>
      <c r="B146" s="86"/>
      <c r="C146" s="87"/>
      <c r="D146" s="87"/>
      <c r="E146" s="31">
        <f>C146*D146</f>
        <v>0</v>
      </c>
      <c r="F146" s="31">
        <f>E146+(E146*(20/100))</f>
        <v>0</v>
      </c>
    </row>
    <row r="147" spans="1:6" x14ac:dyDescent="0.35">
      <c r="A147" s="85" t="s">
        <v>16</v>
      </c>
      <c r="B147" s="86"/>
      <c r="C147" s="87"/>
      <c r="D147" s="87"/>
      <c r="E147" s="31">
        <f>C147*D147</f>
        <v>0</v>
      </c>
      <c r="F147" s="31">
        <f>E147+(E147*(20/100))</f>
        <v>0</v>
      </c>
    </row>
    <row r="148" spans="1:6" x14ac:dyDescent="0.35">
      <c r="A148" s="16"/>
      <c r="B148" s="16"/>
      <c r="C148" s="16"/>
      <c r="D148" s="16"/>
      <c r="E148" s="16"/>
      <c r="F148" s="16"/>
    </row>
    <row r="149" spans="1:6" ht="38" x14ac:dyDescent="0.35">
      <c r="A149" s="155" t="s">
        <v>25</v>
      </c>
      <c r="B149" s="79" t="s">
        <v>14</v>
      </c>
      <c r="C149" s="80"/>
      <c r="D149" s="80"/>
      <c r="E149" s="142">
        <f>SUM(E150:E151)</f>
        <v>0</v>
      </c>
      <c r="F149" s="142">
        <f>SUM(F150:F151)</f>
        <v>0</v>
      </c>
    </row>
    <row r="150" spans="1:6" x14ac:dyDescent="0.35">
      <c r="A150" s="85" t="s">
        <v>15</v>
      </c>
      <c r="B150" s="86"/>
      <c r="C150" s="87"/>
      <c r="D150" s="87"/>
      <c r="E150" s="142">
        <f>C150*D150</f>
        <v>0</v>
      </c>
      <c r="F150" s="142">
        <f>E150+(E150*(20/100))</f>
        <v>0</v>
      </c>
    </row>
    <row r="151" spans="1:6" x14ac:dyDescent="0.35">
      <c r="A151" s="85" t="s">
        <v>16</v>
      </c>
      <c r="B151" s="86"/>
      <c r="C151" s="87"/>
      <c r="D151" s="87"/>
      <c r="E151" s="142">
        <f>C151*D151</f>
        <v>0</v>
      </c>
      <c r="F151" s="142">
        <f>E151+(E151*(20/100))</f>
        <v>0</v>
      </c>
    </row>
    <row r="152" spans="1:6" x14ac:dyDescent="0.35">
      <c r="A152" s="16"/>
      <c r="B152" s="16"/>
      <c r="C152" s="16"/>
      <c r="D152" s="16"/>
      <c r="E152" s="143"/>
      <c r="F152" s="143"/>
    </row>
    <row r="153" spans="1:6" ht="38" x14ac:dyDescent="0.35">
      <c r="A153" s="84" t="s">
        <v>26</v>
      </c>
      <c r="B153" s="79" t="s">
        <v>14</v>
      </c>
      <c r="C153" s="80"/>
      <c r="D153" s="80"/>
      <c r="E153" s="142">
        <f>SUM(E154:E155)</f>
        <v>0</v>
      </c>
      <c r="F153" s="142">
        <f>SUM(F154:F155)</f>
        <v>0</v>
      </c>
    </row>
    <row r="154" spans="1:6" x14ac:dyDescent="0.35">
      <c r="A154" s="85" t="s">
        <v>15</v>
      </c>
      <c r="B154" s="86"/>
      <c r="C154" s="87"/>
      <c r="D154" s="87"/>
      <c r="E154" s="142">
        <f>C154*D154</f>
        <v>0</v>
      </c>
      <c r="F154" s="142">
        <f>E154+(E154*(20/100))</f>
        <v>0</v>
      </c>
    </row>
    <row r="155" spans="1:6" x14ac:dyDescent="0.35">
      <c r="A155" s="85" t="s">
        <v>16</v>
      </c>
      <c r="B155" s="86"/>
      <c r="C155" s="87"/>
      <c r="D155" s="87"/>
      <c r="E155" s="142">
        <f>C155*D155</f>
        <v>0</v>
      </c>
      <c r="F155" s="142">
        <f>E155+(E155*(20/100))</f>
        <v>0</v>
      </c>
    </row>
    <row r="156" spans="1:6" x14ac:dyDescent="0.35">
      <c r="A156" s="16"/>
      <c r="B156" s="16"/>
      <c r="C156" s="16"/>
      <c r="D156" s="16"/>
      <c r="E156" s="143"/>
      <c r="F156" s="143"/>
    </row>
    <row r="157" spans="1:6" ht="38" x14ac:dyDescent="0.35">
      <c r="A157" s="84" t="s">
        <v>27</v>
      </c>
      <c r="B157" s="79" t="s">
        <v>14</v>
      </c>
      <c r="C157" s="80"/>
      <c r="D157" s="80"/>
      <c r="E157" s="142">
        <f>SUM(E158:E159)</f>
        <v>0</v>
      </c>
      <c r="F157" s="142">
        <f>SUM(F158:F159)</f>
        <v>0</v>
      </c>
    </row>
    <row r="158" spans="1:6" x14ac:dyDescent="0.35">
      <c r="A158" s="85" t="s">
        <v>15</v>
      </c>
      <c r="B158" s="86"/>
      <c r="C158" s="87"/>
      <c r="D158" s="87"/>
      <c r="E158" s="142">
        <f>C158*D158</f>
        <v>0</v>
      </c>
      <c r="F158" s="142">
        <f>E158+(E158*(20/100))</f>
        <v>0</v>
      </c>
    </row>
    <row r="159" spans="1:6" x14ac:dyDescent="0.35">
      <c r="A159" s="85" t="s">
        <v>16</v>
      </c>
      <c r="B159" s="86"/>
      <c r="C159" s="87"/>
      <c r="D159" s="87"/>
      <c r="E159" s="142">
        <f>C159*D159</f>
        <v>0</v>
      </c>
      <c r="F159" s="142">
        <f>E159+(E159*(20/100))</f>
        <v>0</v>
      </c>
    </row>
    <row r="160" spans="1:6" x14ac:dyDescent="0.35">
      <c r="A160" s="71"/>
      <c r="B160" s="71"/>
      <c r="C160" s="71"/>
      <c r="D160" s="71"/>
      <c r="E160" s="144"/>
      <c r="F160" s="144"/>
    </row>
    <row r="161" spans="1:6" s="72" customFormat="1" ht="38" x14ac:dyDescent="0.35">
      <c r="A161" s="84" t="s">
        <v>28</v>
      </c>
      <c r="B161" s="79" t="s">
        <v>14</v>
      </c>
      <c r="C161" s="80"/>
      <c r="D161" s="80"/>
      <c r="E161" s="142">
        <f>SUM(E162:E163)</f>
        <v>0</v>
      </c>
      <c r="F161" s="142">
        <f>SUM(F162:F163)</f>
        <v>0</v>
      </c>
    </row>
    <row r="162" spans="1:6" s="72" customFormat="1" x14ac:dyDescent="0.35">
      <c r="A162" s="85" t="s">
        <v>15</v>
      </c>
      <c r="B162" s="86"/>
      <c r="C162" s="87"/>
      <c r="D162" s="87"/>
      <c r="E162" s="142">
        <f>C162*D162</f>
        <v>0</v>
      </c>
      <c r="F162" s="142">
        <f>E162+(E162*(20/100))</f>
        <v>0</v>
      </c>
    </row>
    <row r="163" spans="1:6" s="72" customFormat="1" x14ac:dyDescent="0.35">
      <c r="A163" s="85" t="s">
        <v>16</v>
      </c>
      <c r="B163" s="86"/>
      <c r="C163" s="87"/>
      <c r="D163" s="87"/>
      <c r="E163" s="142">
        <f>C163*D163</f>
        <v>0</v>
      </c>
      <c r="F163" s="142">
        <f>E163+(E163*(20/100))</f>
        <v>0</v>
      </c>
    </row>
    <row r="164" spans="1:6" s="72" customFormat="1" x14ac:dyDescent="0.35">
      <c r="A164" s="16"/>
      <c r="B164" s="16"/>
      <c r="C164" s="16"/>
      <c r="D164" s="16"/>
      <c r="E164" s="143"/>
      <c r="F164" s="143"/>
    </row>
    <row r="165" spans="1:6" s="72" customFormat="1" ht="63" x14ac:dyDescent="0.35">
      <c r="A165" s="84" t="s">
        <v>78</v>
      </c>
      <c r="B165" s="79" t="s">
        <v>14</v>
      </c>
      <c r="C165" s="80"/>
      <c r="D165" s="80"/>
      <c r="E165" s="142">
        <f>SUM(E166:E167)</f>
        <v>0</v>
      </c>
      <c r="F165" s="142">
        <f>SUM(F166:F167)</f>
        <v>0</v>
      </c>
    </row>
    <row r="166" spans="1:6" x14ac:dyDescent="0.35">
      <c r="A166" s="85" t="s">
        <v>15</v>
      </c>
      <c r="B166" s="86"/>
      <c r="C166" s="87"/>
      <c r="D166" s="87"/>
      <c r="E166" s="142">
        <f>C166*D166</f>
        <v>0</v>
      </c>
      <c r="F166" s="142">
        <f>E166+(E166*(20/100))</f>
        <v>0</v>
      </c>
    </row>
    <row r="167" spans="1:6" x14ac:dyDescent="0.35">
      <c r="A167" s="85" t="s">
        <v>16</v>
      </c>
      <c r="B167" s="86"/>
      <c r="C167" s="87"/>
      <c r="D167" s="87"/>
      <c r="E167" s="142">
        <f>C167*D167</f>
        <v>0</v>
      </c>
      <c r="F167" s="142">
        <f>E167+(E167*(20/100))</f>
        <v>0</v>
      </c>
    </row>
    <row r="168" spans="1:6" x14ac:dyDescent="0.35">
      <c r="A168" s="71"/>
      <c r="B168" s="71"/>
      <c r="C168" s="71"/>
      <c r="D168" s="71"/>
      <c r="E168" s="144"/>
      <c r="F168" s="144"/>
    </row>
    <row r="169" spans="1:6" ht="76" x14ac:dyDescent="0.35">
      <c r="A169" s="84" t="s">
        <v>79</v>
      </c>
      <c r="B169" s="79" t="s">
        <v>14</v>
      </c>
      <c r="C169" s="88"/>
      <c r="D169" s="88"/>
      <c r="E169" s="145">
        <f>SUM(E170:E171)</f>
        <v>0</v>
      </c>
      <c r="F169" s="145">
        <f>SUM(F170:F171)</f>
        <v>0</v>
      </c>
    </row>
    <row r="170" spans="1:6" x14ac:dyDescent="0.35">
      <c r="A170" s="85" t="s">
        <v>15</v>
      </c>
      <c r="B170" s="86"/>
      <c r="C170" s="89"/>
      <c r="D170" s="89"/>
      <c r="E170" s="145">
        <f>C170*D170</f>
        <v>0</v>
      </c>
      <c r="F170" s="145">
        <f>E170+(E170*(20/100))</f>
        <v>0</v>
      </c>
    </row>
    <row r="171" spans="1:6" x14ac:dyDescent="0.35">
      <c r="A171" s="85" t="s">
        <v>80</v>
      </c>
      <c r="B171" s="86"/>
      <c r="C171" s="89"/>
      <c r="D171" s="89"/>
      <c r="E171" s="145">
        <f>C171*D171</f>
        <v>0</v>
      </c>
      <c r="F171" s="145">
        <f>E171+(E171*(20/100))</f>
        <v>0</v>
      </c>
    </row>
    <row r="172" spans="1:6" x14ac:dyDescent="0.35">
      <c r="A172" s="16"/>
      <c r="B172" s="16"/>
      <c r="C172" s="16"/>
      <c r="D172" s="16"/>
      <c r="E172" s="143"/>
      <c r="F172" s="143"/>
    </row>
    <row r="173" spans="1:6" ht="38.5" x14ac:dyDescent="0.35">
      <c r="A173" s="84" t="s">
        <v>56</v>
      </c>
      <c r="B173" s="79" t="s">
        <v>14</v>
      </c>
      <c r="C173" s="80"/>
      <c r="D173" s="80"/>
      <c r="E173" s="142">
        <f>SUM(E174:E175)</f>
        <v>0</v>
      </c>
      <c r="F173" s="142">
        <f>SUM(F174:F175)</f>
        <v>0</v>
      </c>
    </row>
    <row r="174" spans="1:6" x14ac:dyDescent="0.35">
      <c r="A174" s="85" t="s">
        <v>15</v>
      </c>
      <c r="B174" s="86"/>
      <c r="C174" s="87"/>
      <c r="D174" s="87"/>
      <c r="E174" s="142">
        <f>C174*D174</f>
        <v>0</v>
      </c>
      <c r="F174" s="142">
        <f>E174+(E174*(20/100))</f>
        <v>0</v>
      </c>
    </row>
    <row r="175" spans="1:6" x14ac:dyDescent="0.35">
      <c r="A175" s="85" t="s">
        <v>80</v>
      </c>
      <c r="B175" s="86"/>
      <c r="C175" s="87"/>
      <c r="D175" s="87"/>
      <c r="E175" s="142">
        <f>C175*D175</f>
        <v>0</v>
      </c>
      <c r="F175" s="142">
        <f>E175+(E175*(20/100))</f>
        <v>0</v>
      </c>
    </row>
    <row r="176" spans="1:6" x14ac:dyDescent="0.35">
      <c r="A176" s="16"/>
      <c r="B176" s="16"/>
      <c r="C176" s="16"/>
      <c r="D176" s="16"/>
      <c r="E176" s="143"/>
      <c r="F176" s="143"/>
    </row>
    <row r="177" spans="1:6" ht="38.5" x14ac:dyDescent="0.35">
      <c r="A177" s="84" t="s">
        <v>57</v>
      </c>
      <c r="B177" s="79" t="s">
        <v>14</v>
      </c>
      <c r="C177" s="80"/>
      <c r="D177" s="80"/>
      <c r="E177" s="142">
        <f>SUM(E178:E179)</f>
        <v>0</v>
      </c>
      <c r="F177" s="142">
        <f>SUM(F178:F179)</f>
        <v>0</v>
      </c>
    </row>
    <row r="178" spans="1:6" x14ac:dyDescent="0.35">
      <c r="A178" s="85" t="s">
        <v>15</v>
      </c>
      <c r="B178" s="86"/>
      <c r="C178" s="87"/>
      <c r="D178" s="87"/>
      <c r="E178" s="142">
        <f>C178*D178</f>
        <v>0</v>
      </c>
      <c r="F178" s="142">
        <f>E178+(E178*(20/100))</f>
        <v>0</v>
      </c>
    </row>
    <row r="179" spans="1:6" x14ac:dyDescent="0.35">
      <c r="A179" s="85" t="s">
        <v>80</v>
      </c>
      <c r="B179" s="86"/>
      <c r="C179" s="87"/>
      <c r="D179" s="87"/>
      <c r="E179" s="142">
        <f>C179*D179</f>
        <v>0</v>
      </c>
      <c r="F179" s="142">
        <f>E179+(E179*(20/100))</f>
        <v>0</v>
      </c>
    </row>
    <row r="180" spans="1:6" x14ac:dyDescent="0.35">
      <c r="A180" s="16"/>
      <c r="B180" s="16"/>
      <c r="C180" s="16"/>
      <c r="D180" s="16"/>
      <c r="E180" s="143"/>
      <c r="F180" s="143"/>
    </row>
    <row r="181" spans="1:6" ht="38.5" x14ac:dyDescent="0.35">
      <c r="A181" s="84" t="s">
        <v>58</v>
      </c>
      <c r="B181" s="79" t="s">
        <v>14</v>
      </c>
      <c r="C181" s="80"/>
      <c r="D181" s="80"/>
      <c r="E181" s="142">
        <f>SUM(E182:E183)</f>
        <v>0</v>
      </c>
      <c r="F181" s="142">
        <f>SUM(F182:F183)</f>
        <v>0</v>
      </c>
    </row>
    <row r="182" spans="1:6" x14ac:dyDescent="0.35">
      <c r="A182" s="85" t="s">
        <v>15</v>
      </c>
      <c r="B182" s="86"/>
      <c r="C182" s="87"/>
      <c r="D182" s="87"/>
      <c r="E182" s="142">
        <f>C182*D182</f>
        <v>0</v>
      </c>
      <c r="F182" s="142">
        <f>E182+(E182*(20/100))</f>
        <v>0</v>
      </c>
    </row>
    <row r="183" spans="1:6" x14ac:dyDescent="0.35">
      <c r="A183" s="85" t="s">
        <v>80</v>
      </c>
      <c r="B183" s="86"/>
      <c r="C183" s="87"/>
      <c r="D183" s="87"/>
      <c r="E183" s="142">
        <f>C183*D183</f>
        <v>0</v>
      </c>
      <c r="F183" s="142">
        <f>E183+(E183*(20/100))</f>
        <v>0</v>
      </c>
    </row>
    <row r="184" spans="1:6" x14ac:dyDescent="0.35">
      <c r="A184" s="16"/>
      <c r="B184" s="16"/>
      <c r="C184" s="16"/>
      <c r="D184" s="16"/>
      <c r="E184" s="143"/>
      <c r="F184" s="143"/>
    </row>
    <row r="185" spans="1:6" ht="38.5" x14ac:dyDescent="0.35">
      <c r="A185" s="84" t="s">
        <v>59</v>
      </c>
      <c r="B185" s="79" t="s">
        <v>14</v>
      </c>
      <c r="C185" s="80"/>
      <c r="D185" s="80"/>
      <c r="E185" s="142">
        <f>SUM(E186:E187)</f>
        <v>0</v>
      </c>
      <c r="F185" s="142">
        <f>SUM(F186:F187)</f>
        <v>0</v>
      </c>
    </row>
    <row r="186" spans="1:6" x14ac:dyDescent="0.35">
      <c r="A186" s="85" t="s">
        <v>15</v>
      </c>
      <c r="B186" s="86"/>
      <c r="C186" s="87"/>
      <c r="D186" s="87"/>
      <c r="E186" s="142">
        <f>C186*D186</f>
        <v>0</v>
      </c>
      <c r="F186" s="142">
        <f>E186+(E186*(20/100))</f>
        <v>0</v>
      </c>
    </row>
    <row r="187" spans="1:6" x14ac:dyDescent="0.35">
      <c r="A187" s="85" t="s">
        <v>80</v>
      </c>
      <c r="B187" s="86"/>
      <c r="C187" s="87"/>
      <c r="D187" s="87"/>
      <c r="E187" s="142">
        <f>C187*D187</f>
        <v>0</v>
      </c>
      <c r="F187" s="142">
        <f>E187+(E187*(20/100))</f>
        <v>0</v>
      </c>
    </row>
    <row r="188" spans="1:6" x14ac:dyDescent="0.35">
      <c r="A188" s="16"/>
      <c r="B188" s="16"/>
      <c r="C188" s="16"/>
      <c r="D188" s="16"/>
      <c r="E188" s="143"/>
      <c r="F188" s="143"/>
    </row>
    <row r="189" spans="1:6" ht="51.5" x14ac:dyDescent="0.35">
      <c r="A189" s="84" t="s">
        <v>60</v>
      </c>
      <c r="B189" s="79" t="s">
        <v>14</v>
      </c>
      <c r="C189" s="80"/>
      <c r="D189" s="80"/>
      <c r="E189" s="142">
        <f>E190</f>
        <v>0</v>
      </c>
      <c r="F189" s="142">
        <f>F190</f>
        <v>0</v>
      </c>
    </row>
    <row r="190" spans="1:6" x14ac:dyDescent="0.35">
      <c r="A190" s="85" t="s">
        <v>15</v>
      </c>
      <c r="B190" s="86"/>
      <c r="C190" s="87"/>
      <c r="D190" s="87"/>
      <c r="E190" s="142">
        <f>C190*D190</f>
        <v>0</v>
      </c>
      <c r="F190" s="142">
        <f>E190+(E190*(20/100))</f>
        <v>0</v>
      </c>
    </row>
    <row r="191" spans="1:6" x14ac:dyDescent="0.35">
      <c r="A191" s="16"/>
      <c r="B191" s="16"/>
      <c r="C191" s="16"/>
      <c r="D191" s="16"/>
      <c r="E191" s="143"/>
      <c r="F191" s="143"/>
    </row>
    <row r="192" spans="1:6" ht="51.5" x14ac:dyDescent="0.35">
      <c r="A192" s="84" t="s">
        <v>61</v>
      </c>
      <c r="B192" s="79" t="s">
        <v>14</v>
      </c>
      <c r="C192" s="80"/>
      <c r="D192" s="80"/>
      <c r="E192" s="142">
        <f>SUM(E193:E194)</f>
        <v>0</v>
      </c>
      <c r="F192" s="142">
        <f>SUM(F193:F194)</f>
        <v>0</v>
      </c>
    </row>
    <row r="193" spans="1:7" x14ac:dyDescent="0.35">
      <c r="A193" s="85" t="s">
        <v>15</v>
      </c>
      <c r="B193" s="86"/>
      <c r="C193" s="87"/>
      <c r="D193" s="87"/>
      <c r="E193" s="142">
        <f>C193*D193</f>
        <v>0</v>
      </c>
      <c r="F193" s="142">
        <f>E193+(E193*(20/100))</f>
        <v>0</v>
      </c>
    </row>
    <row r="194" spans="1:7" x14ac:dyDescent="0.35">
      <c r="A194" s="85" t="s">
        <v>80</v>
      </c>
      <c r="B194" s="86"/>
      <c r="C194" s="87"/>
      <c r="D194" s="87"/>
      <c r="E194" s="142">
        <f>C194*D194</f>
        <v>0</v>
      </c>
      <c r="F194" s="142">
        <f>E194+(E194*(20/100))</f>
        <v>0</v>
      </c>
    </row>
    <row r="195" spans="1:7" x14ac:dyDescent="0.35">
      <c r="A195" s="16"/>
      <c r="B195" s="16"/>
      <c r="C195" s="16"/>
      <c r="D195" s="16"/>
      <c r="E195" s="143"/>
      <c r="F195" s="143"/>
    </row>
    <row r="196" spans="1:7" ht="77.5" x14ac:dyDescent="0.35">
      <c r="A196" s="84" t="s">
        <v>81</v>
      </c>
      <c r="B196" s="79" t="s">
        <v>14</v>
      </c>
      <c r="C196" s="80"/>
      <c r="D196" s="80"/>
      <c r="E196" s="142">
        <f>SUM(E197:E198)</f>
        <v>0</v>
      </c>
      <c r="F196" s="142">
        <f>SUM(F197:F198)</f>
        <v>0</v>
      </c>
    </row>
    <row r="197" spans="1:7" s="51" customFormat="1" x14ac:dyDescent="0.35">
      <c r="A197" s="85" t="s">
        <v>15</v>
      </c>
      <c r="B197" s="86"/>
      <c r="C197" s="87"/>
      <c r="D197" s="87"/>
      <c r="E197" s="142">
        <f>C197*D197</f>
        <v>0</v>
      </c>
      <c r="F197" s="142">
        <f>E197+(E197*(20/100))</f>
        <v>0</v>
      </c>
      <c r="G197" s="78"/>
    </row>
    <row r="198" spans="1:7" x14ac:dyDescent="0.35">
      <c r="A198" s="85" t="s">
        <v>80</v>
      </c>
      <c r="B198" s="86"/>
      <c r="C198" s="87"/>
      <c r="D198" s="87"/>
      <c r="E198" s="142">
        <f>C198*D198</f>
        <v>0</v>
      </c>
      <c r="F198" s="142">
        <f>E198+(E198*(20/100))</f>
        <v>0</v>
      </c>
    </row>
    <row r="199" spans="1:7" x14ac:dyDescent="0.35">
      <c r="A199" s="16"/>
      <c r="B199" s="16"/>
      <c r="C199" s="16"/>
      <c r="D199" s="16"/>
      <c r="E199" s="143"/>
      <c r="F199" s="143"/>
    </row>
    <row r="200" spans="1:7" ht="77.5" x14ac:dyDescent="0.35">
      <c r="A200" s="84" t="s">
        <v>62</v>
      </c>
      <c r="B200" s="79" t="s">
        <v>14</v>
      </c>
      <c r="C200" s="80"/>
      <c r="D200" s="80"/>
      <c r="E200" s="142">
        <f>SUM(E201:E202)</f>
        <v>0</v>
      </c>
      <c r="F200" s="142">
        <f>SUM(F201:F202)</f>
        <v>0</v>
      </c>
    </row>
    <row r="201" spans="1:7" s="51" customFormat="1" x14ac:dyDescent="0.35">
      <c r="A201" s="85" t="s">
        <v>15</v>
      </c>
      <c r="B201" s="86"/>
      <c r="C201" s="87"/>
      <c r="D201" s="87"/>
      <c r="E201" s="142">
        <f>C201*D201</f>
        <v>0</v>
      </c>
      <c r="F201" s="142">
        <f>E201+(E201*(20/100))</f>
        <v>0</v>
      </c>
      <c r="G201" s="78"/>
    </row>
    <row r="202" spans="1:7" x14ac:dyDescent="0.35">
      <c r="A202" s="85" t="s">
        <v>80</v>
      </c>
      <c r="B202" s="86"/>
      <c r="C202" s="87"/>
      <c r="D202" s="87"/>
      <c r="E202" s="142">
        <f>C202*D202</f>
        <v>0</v>
      </c>
      <c r="F202" s="142">
        <f>E202+(E202*(20/100))</f>
        <v>0</v>
      </c>
    </row>
    <row r="203" spans="1:7" x14ac:dyDescent="0.35">
      <c r="A203" s="90"/>
      <c r="B203" s="138"/>
      <c r="C203" s="92"/>
      <c r="D203" s="93"/>
      <c r="E203" s="146"/>
      <c r="F203" s="147"/>
    </row>
    <row r="204" spans="1:7" x14ac:dyDescent="0.35">
      <c r="A204" s="49" t="s">
        <v>19</v>
      </c>
      <c r="B204" s="25" t="s">
        <v>14</v>
      </c>
      <c r="C204" s="69"/>
      <c r="D204" s="69"/>
      <c r="E204" s="142">
        <f>SUM(E205:E206)</f>
        <v>0</v>
      </c>
      <c r="F204" s="142">
        <f>SUM(F205:F206)</f>
        <v>0</v>
      </c>
    </row>
    <row r="205" spans="1:7" s="51" customFormat="1" x14ac:dyDescent="0.35">
      <c r="A205" s="26" t="s">
        <v>15</v>
      </c>
      <c r="B205" s="32"/>
      <c r="C205" s="56"/>
      <c r="D205" s="56"/>
      <c r="E205" s="148">
        <f>C205*D205</f>
        <v>0</v>
      </c>
      <c r="F205" s="148">
        <f>E205+(E205*(20/100))</f>
        <v>0</v>
      </c>
    </row>
    <row r="206" spans="1:7" x14ac:dyDescent="0.35">
      <c r="A206" s="85" t="s">
        <v>80</v>
      </c>
      <c r="B206" s="32"/>
      <c r="C206" s="56"/>
      <c r="D206" s="56"/>
      <c r="E206" s="148">
        <f>C206*D206</f>
        <v>0</v>
      </c>
      <c r="F206" s="148">
        <f>E206+(E206*(20/100))</f>
        <v>0</v>
      </c>
    </row>
    <row r="207" spans="1:7" x14ac:dyDescent="0.35">
      <c r="A207" s="134"/>
      <c r="B207" s="128"/>
      <c r="C207" s="129"/>
      <c r="D207" s="129"/>
      <c r="E207" s="149"/>
      <c r="F207" s="146"/>
    </row>
    <row r="208" spans="1:7" ht="26" x14ac:dyDescent="0.35">
      <c r="A208" s="84" t="s">
        <v>39</v>
      </c>
      <c r="B208" s="79" t="s">
        <v>18</v>
      </c>
      <c r="C208" s="69"/>
      <c r="D208" s="69"/>
      <c r="E208" s="142">
        <f>SUM(E209:E210)</f>
        <v>0</v>
      </c>
      <c r="F208" s="142">
        <f>SUM(F209:F210)</f>
        <v>0</v>
      </c>
    </row>
    <row r="209" spans="1:7" s="51" customFormat="1" x14ac:dyDescent="0.35">
      <c r="A209" s="85" t="s">
        <v>15</v>
      </c>
      <c r="B209" s="86"/>
      <c r="C209" s="139"/>
      <c r="D209" s="56"/>
      <c r="E209" s="148">
        <f>C209*D209</f>
        <v>0</v>
      </c>
      <c r="F209" s="148">
        <f>E209+(E209*(20/100))</f>
        <v>0</v>
      </c>
      <c r="G209" s="78"/>
    </row>
    <row r="210" spans="1:7" x14ac:dyDescent="0.35">
      <c r="A210" s="85" t="s">
        <v>80</v>
      </c>
      <c r="B210" s="86"/>
      <c r="C210" s="139"/>
      <c r="D210" s="56"/>
      <c r="E210" s="148">
        <f>C210*D210</f>
        <v>0</v>
      </c>
      <c r="F210" s="148">
        <f>E210+(E210*(20/100))</f>
        <v>0</v>
      </c>
    </row>
    <row r="211" spans="1:7" x14ac:dyDescent="0.35">
      <c r="A211" s="140"/>
      <c r="B211" s="127"/>
      <c r="C211" s="129"/>
      <c r="D211" s="129"/>
      <c r="E211" s="146"/>
      <c r="F211" s="146"/>
    </row>
    <row r="212" spans="1:7" ht="65" x14ac:dyDescent="0.35">
      <c r="A212" s="132" t="s">
        <v>67</v>
      </c>
      <c r="B212" s="75" t="s">
        <v>14</v>
      </c>
      <c r="C212" s="115"/>
      <c r="D212" s="115"/>
      <c r="E212" s="150">
        <f>SUM(E213:E214)</f>
        <v>0</v>
      </c>
      <c r="F212" s="150">
        <f>SUM(F213:F214)</f>
        <v>0</v>
      </c>
    </row>
    <row r="213" spans="1:7" x14ac:dyDescent="0.35">
      <c r="A213" s="85" t="s">
        <v>15</v>
      </c>
      <c r="B213" s="86"/>
      <c r="C213" s="133"/>
      <c r="D213" s="133"/>
      <c r="E213" s="31">
        <f>C213*D213</f>
        <v>0</v>
      </c>
      <c r="F213" s="31">
        <f>E213+(E213*(20/100))</f>
        <v>0</v>
      </c>
    </row>
    <row r="214" spans="1:7" x14ac:dyDescent="0.35">
      <c r="A214" s="85" t="s">
        <v>80</v>
      </c>
      <c r="B214" s="86"/>
      <c r="C214" s="133"/>
      <c r="D214" s="133"/>
      <c r="E214" s="31">
        <f>C214*D214</f>
        <v>0</v>
      </c>
      <c r="F214" s="31">
        <f>E214+(E214*(20/100))</f>
        <v>0</v>
      </c>
    </row>
    <row r="215" spans="1:7" x14ac:dyDescent="0.35">
      <c r="A215" s="135"/>
      <c r="B215" s="130"/>
      <c r="C215" s="131"/>
      <c r="D215" s="136"/>
      <c r="E215" s="137"/>
      <c r="F215" s="137"/>
    </row>
  </sheetData>
  <mergeCells count="14">
    <mergeCell ref="A7:F7"/>
    <mergeCell ref="A5:F5"/>
    <mergeCell ref="A1:F1"/>
    <mergeCell ref="A4:F4"/>
    <mergeCell ref="A3:F3"/>
    <mergeCell ref="A71:F71"/>
    <mergeCell ref="A17:F17"/>
    <mergeCell ref="A42:F42"/>
    <mergeCell ref="A12:F12"/>
    <mergeCell ref="A25:F25"/>
    <mergeCell ref="A65:F65"/>
    <mergeCell ref="A51:F51"/>
    <mergeCell ref="A26:F26"/>
    <mergeCell ref="A24:F2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garde + INFO</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DESRAME Laure</dc:creator>
  <cp:lastModifiedBy>KOUAME Audrey</cp:lastModifiedBy>
  <cp:lastPrinted>2025-10-09T12:52:51Z</cp:lastPrinted>
  <dcterms:created xsi:type="dcterms:W3CDTF">2025-07-24T08:05:34Z</dcterms:created>
  <dcterms:modified xsi:type="dcterms:W3CDTF">2025-11-07T10:12:15Z</dcterms:modified>
</cp:coreProperties>
</file>